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Z:\SLS\Groupe_de_travail\Cellule_marches\Dossiers GH AP-HP.NORD - Sites Centre et Est\Maintenance\2025\Controles réglementaires\1 - DCE\Pièces techniques\"/>
    </mc:Choice>
  </mc:AlternateContent>
  <bookViews>
    <workbookView xWindow="28680" yWindow="-120" windowWidth="29040" windowHeight="15720" tabRatio="906" activeTab="3"/>
  </bookViews>
  <sheets>
    <sheet name="Distribution HTA et BT" sheetId="13" r:id="rId1"/>
    <sheet name="Elec Locaux RDB" sheetId="25" r:id="rId2"/>
    <sheet name="Paratonnerres" sheetId="28" r:id="rId3"/>
    <sheet name="Ascenseurs" sheetId="26" r:id="rId4"/>
    <sheet name="Portes Barrières" sheetId="27" r:id="rId5"/>
    <sheet name="Traction &amp; Levage" sheetId="3" r:id="rId6"/>
    <sheet name="Réseaux chauffage" sheetId="30" r:id="rId7"/>
    <sheet name="PRESSION DE GAZ ET VAPEUR" sheetId="5" r:id="rId8"/>
    <sheet name="Gaz médicaux" sheetId="7" r:id="rId9"/>
    <sheet name="Ancrages, LV, Crinolines" sheetId="8" r:id="rId10"/>
    <sheet name="Hygiène-Sécurité" sheetId="9" r:id="rId11"/>
    <sheet name="SSi" sheetId="31" r:id="rId12"/>
    <sheet name="Aires de jeux" sheetId="14" r:id="rId13"/>
    <sheet name="Climatisation &gt;12 kw" sheetId="21" r:id="rId14"/>
    <sheet name="Radioprotection" sheetId="29" r:id="rId15"/>
    <sheet name="Equipements de cuisson" sheetId="32" r:id="rId16"/>
    <sheet name="DPGF récapitulative" sheetId="10" r:id="rId17"/>
  </sheets>
  <definedNames>
    <definedName name="_Toc21512620" localSheetId="11">SSi!$A$2</definedName>
    <definedName name="_Toc21512621" localSheetId="11">SSi!$A$12</definedName>
    <definedName name="_Toc21512622" localSheetId="11">SSi!$A$23</definedName>
    <definedName name="_Toc21512624" localSheetId="11">SSi!$A$39</definedName>
    <definedName name="_xlnm.Print_Area" localSheetId="0">'Distribution HTA et BT'!$A$1:$N$84</definedName>
    <definedName name="_xlnm.Print_Area" localSheetId="16">'DPGF récapitulative'!$A$2:$D$40</definedName>
  </definedNames>
  <calcPr calcId="162913" concurrentManualCount="2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26" l="1"/>
  <c r="H129" i="27"/>
  <c r="E26" i="25" l="1"/>
  <c r="E24" i="25"/>
  <c r="E22" i="25"/>
  <c r="E20" i="25"/>
  <c r="D4" i="25"/>
  <c r="J99" i="13"/>
  <c r="J98" i="13"/>
  <c r="J97" i="13"/>
  <c r="J96" i="13"/>
  <c r="J95" i="13"/>
  <c r="H86" i="13"/>
  <c r="D86" i="13"/>
  <c r="D32" i="10" l="1"/>
  <c r="D30" i="10"/>
  <c r="D28" i="10"/>
  <c r="D26" i="10"/>
  <c r="D24" i="10"/>
  <c r="D22" i="10"/>
  <c r="D20" i="10"/>
  <c r="D18" i="10"/>
  <c r="D12" i="10"/>
  <c r="E16" i="28"/>
  <c r="E8" i="28"/>
  <c r="E28" i="25"/>
  <c r="E66" i="31"/>
  <c r="J30" i="29"/>
  <c r="F27" i="21"/>
  <c r="N21" i="14"/>
  <c r="F15" i="9"/>
  <c r="F11" i="9"/>
  <c r="F14" i="9"/>
  <c r="F13" i="9"/>
  <c r="F12" i="9"/>
  <c r="K16" i="8"/>
  <c r="E6" i="8"/>
  <c r="F22" i="7"/>
  <c r="F18" i="7"/>
  <c r="E24" i="30"/>
  <c r="J18" i="3"/>
  <c r="G10" i="3"/>
  <c r="D8" i="10"/>
  <c r="D10" i="10"/>
  <c r="G32" i="10" l="1"/>
  <c r="F32" i="10"/>
  <c r="E32" i="10"/>
  <c r="P25" i="32"/>
  <c r="P6" i="32"/>
  <c r="P7" i="32"/>
  <c r="P8" i="32"/>
  <c r="P9" i="32"/>
  <c r="P10" i="32"/>
  <c r="P11" i="32"/>
  <c r="P14" i="32"/>
  <c r="P15" i="32"/>
  <c r="P16" i="32"/>
  <c r="P17" i="32"/>
  <c r="P18" i="32"/>
  <c r="P19" i="32"/>
  <c r="P5" i="32"/>
  <c r="M6" i="32"/>
  <c r="M7" i="32"/>
  <c r="M8" i="32"/>
  <c r="M9" i="32"/>
  <c r="M10" i="32"/>
  <c r="M11" i="32"/>
  <c r="M14" i="32"/>
  <c r="M15" i="32"/>
  <c r="M16" i="32"/>
  <c r="M17" i="32"/>
  <c r="M18" i="32"/>
  <c r="M19" i="32"/>
  <c r="M5" i="32"/>
  <c r="J5" i="32"/>
  <c r="J6" i="32"/>
  <c r="J7" i="32"/>
  <c r="J8" i="32"/>
  <c r="J9" i="32"/>
  <c r="J10" i="32"/>
  <c r="J14" i="32"/>
  <c r="J15" i="32"/>
  <c r="J16" i="32"/>
  <c r="J17" i="32"/>
  <c r="J18" i="32"/>
  <c r="J19" i="32"/>
  <c r="G6" i="32"/>
  <c r="G7" i="32"/>
  <c r="G8" i="32"/>
  <c r="G9" i="32"/>
  <c r="G10" i="32"/>
  <c r="G14" i="32"/>
  <c r="G15" i="32"/>
  <c r="G16" i="32"/>
  <c r="G17" i="32"/>
  <c r="G18" i="32"/>
  <c r="G19" i="32"/>
  <c r="G5" i="32"/>
  <c r="G21" i="32" l="1"/>
  <c r="P21" i="32"/>
  <c r="J21" i="32"/>
  <c r="M21" i="32"/>
  <c r="E54" i="31" l="1"/>
  <c r="E51" i="31"/>
  <c r="C57" i="31" s="1"/>
  <c r="E22" i="10"/>
  <c r="L24" i="5"/>
  <c r="G16" i="10" s="1"/>
  <c r="L22" i="5"/>
  <c r="L26" i="5" s="1"/>
  <c r="N24" i="14"/>
  <c r="G26" i="10" s="1"/>
  <c r="N23" i="14"/>
  <c r="F26" i="10" s="1"/>
  <c r="N22" i="14"/>
  <c r="G22" i="10"/>
  <c r="F22" i="10"/>
  <c r="F20" i="7"/>
  <c r="F18" i="10" s="1"/>
  <c r="F21" i="7"/>
  <c r="G18" i="10" s="1"/>
  <c r="F19" i="7"/>
  <c r="G48" i="26"/>
  <c r="E8" i="10" s="1"/>
  <c r="N25" i="14" l="1"/>
  <c r="E16" i="10"/>
  <c r="C63" i="31"/>
  <c r="C59" i="31"/>
  <c r="E24" i="10" s="1"/>
  <c r="C61" i="31"/>
  <c r="F24" i="10" s="1"/>
  <c r="E18" i="10"/>
  <c r="E26" i="10"/>
  <c r="E22" i="30"/>
  <c r="G14" i="10" s="1"/>
  <c r="E18" i="30"/>
  <c r="E14" i="10" l="1"/>
  <c r="G24" i="10"/>
  <c r="K6" i="8" l="1"/>
  <c r="I6" i="8"/>
  <c r="G6" i="8"/>
  <c r="M36" i="29" l="1"/>
  <c r="G30" i="10" s="1"/>
  <c r="L34" i="29"/>
  <c r="F30" i="10" s="1"/>
  <c r="K32" i="29"/>
  <c r="E30" i="10" s="1"/>
  <c r="I33" i="21"/>
  <c r="G28" i="10" s="1"/>
  <c r="H31" i="21"/>
  <c r="F28" i="10" s="1"/>
  <c r="G29" i="21"/>
  <c r="E28" i="10" s="1"/>
  <c r="E5" i="28"/>
  <c r="N135" i="27"/>
  <c r="G10" i="10" s="1"/>
  <c r="L133" i="27"/>
  <c r="F10" i="10" s="1"/>
  <c r="J131" i="27"/>
  <c r="E10" i="10" l="1"/>
  <c r="M137" i="27"/>
  <c r="M39" i="29"/>
  <c r="G9" i="8"/>
  <c r="E20" i="10" s="1"/>
  <c r="K13" i="8"/>
  <c r="G20" i="10" s="1"/>
  <c r="I11" i="8"/>
  <c r="F20" i="10" s="1"/>
  <c r="J16" i="3" l="1"/>
  <c r="G12" i="10" s="1"/>
  <c r="I14" i="3"/>
  <c r="F12" i="10" s="1"/>
  <c r="H12" i="3"/>
  <c r="E12" i="10" s="1"/>
  <c r="E4" i="28"/>
  <c r="E12" i="28" l="1"/>
  <c r="E10" i="28"/>
  <c r="E14" i="28"/>
  <c r="I52" i="26"/>
  <c r="G8" i="10" s="1"/>
  <c r="H50" i="26"/>
  <c r="I36" i="21"/>
  <c r="D41" i="10"/>
  <c r="D6" i="10" l="1"/>
  <c r="G6" i="10"/>
  <c r="I54" i="26"/>
  <c r="F8" i="10"/>
  <c r="F6" i="10"/>
  <c r="E6" i="10" l="1"/>
  <c r="E37" i="10" s="1"/>
  <c r="E39" i="10" s="1"/>
  <c r="F37" i="10"/>
  <c r="F39" i="10" s="1"/>
  <c r="G37" i="10"/>
  <c r="G39" i="10" s="1"/>
  <c r="D37" i="10" l="1"/>
  <c r="D39" i="10" s="1"/>
</calcChain>
</file>

<file path=xl/sharedStrings.xml><?xml version="1.0" encoding="utf-8"?>
<sst xmlns="http://schemas.openxmlformats.org/spreadsheetml/2006/main" count="1993" uniqueCount="1090">
  <si>
    <t xml:space="preserve">Total prestation "Barrières et Portes Automatiques" en € HT   </t>
  </si>
  <si>
    <t>Visite année 1</t>
  </si>
  <si>
    <t>Visite année 2</t>
  </si>
  <si>
    <t>Visite année 3</t>
  </si>
  <si>
    <t>Visite année 4</t>
  </si>
  <si>
    <t>PU €HT:</t>
  </si>
  <si>
    <t>Réseaux de distribution, tous gaz confondus, depuis les productions jusqu'aux nourrices en pieds de bâtiments</t>
  </si>
  <si>
    <t>(Prestation à faire dans son intégralité 1 fois sur la durée du contrat)</t>
  </si>
  <si>
    <t>Bâtiment</t>
  </si>
  <si>
    <t>Matériel</t>
  </si>
  <si>
    <t>PU €HT       Visite 1</t>
  </si>
  <si>
    <t>PU €HT       Visite 2</t>
  </si>
  <si>
    <t>Quantité</t>
  </si>
  <si>
    <t>Année 1</t>
  </si>
  <si>
    <t>Année 2</t>
  </si>
  <si>
    <t>Année 3</t>
  </si>
  <si>
    <t>Année 4</t>
  </si>
  <si>
    <t>Année</t>
  </si>
  <si>
    <t>Constructeur</t>
  </si>
  <si>
    <t>Poste de chauffe</t>
  </si>
  <si>
    <t>PU €HT</t>
  </si>
  <si>
    <t>BATIMENT</t>
  </si>
  <si>
    <t>MARQUE</t>
  </si>
  <si>
    <t>Réf. GH</t>
  </si>
  <si>
    <t>MM</t>
  </si>
  <si>
    <t>MC</t>
  </si>
  <si>
    <t>x</t>
  </si>
  <si>
    <t xml:space="preserve">Total visites Année 2 en € HT  </t>
  </si>
  <si>
    <t xml:space="preserve">Total visites Année 3 en € HT  </t>
  </si>
  <si>
    <t xml:space="preserve">Total visites Année 4 en € HT  </t>
  </si>
  <si>
    <t xml:space="preserve">N° </t>
  </si>
  <si>
    <t>Service</t>
  </si>
  <si>
    <t>Localisation</t>
  </si>
  <si>
    <t>Type</t>
  </si>
  <si>
    <t>Marque</t>
  </si>
  <si>
    <t>2ème visite sur contrat</t>
  </si>
  <si>
    <t>Simulation sur 50h00 Ingénieur + 120h00 Technicien + 40 déplacements (en €HT)  :</t>
  </si>
  <si>
    <t>m²</t>
  </si>
  <si>
    <t>Nbre de Niveaux</t>
  </si>
  <si>
    <t>Ens.</t>
  </si>
  <si>
    <t>Unité</t>
  </si>
  <si>
    <t>A</t>
  </si>
  <si>
    <t xml:space="preserve">Total prestation "Aires de Jeux" pour les 4 ans du marché en € HT   </t>
  </si>
  <si>
    <t>PUHT</t>
  </si>
  <si>
    <t>PU HT Année 1</t>
  </si>
  <si>
    <t>PU HT Année 2</t>
  </si>
  <si>
    <t>PU HT Année 3</t>
  </si>
  <si>
    <t>PU HT Année 4</t>
  </si>
  <si>
    <t>PU €HT Année 1</t>
  </si>
  <si>
    <t>PU €HT Année 2</t>
  </si>
  <si>
    <t>PU €HT Année 3</t>
  </si>
  <si>
    <t>PU €HT Année 4</t>
  </si>
  <si>
    <t>Type appareil</t>
  </si>
  <si>
    <t>Ps</t>
  </si>
  <si>
    <t>litres</t>
  </si>
  <si>
    <t>Bar</t>
  </si>
  <si>
    <t>Fernand WIDAL - Prestation annuelle</t>
  </si>
  <si>
    <t xml:space="preserve">Total prestation "Traction et levage" pour les 4 ans du marché, en € HT   </t>
  </si>
  <si>
    <t>SIEMENS</t>
  </si>
  <si>
    <t>TYPE</t>
  </si>
  <si>
    <t>Désignation</t>
  </si>
  <si>
    <t>An.01-Vis.01</t>
  </si>
  <si>
    <t>An.01-Vis.02</t>
  </si>
  <si>
    <t>An.02-Vis.01</t>
  </si>
  <si>
    <t>An.02-Vis.02</t>
  </si>
  <si>
    <t>An.03-Vis.01</t>
  </si>
  <si>
    <t>An.03-Vis.02</t>
  </si>
  <si>
    <t>An.04-Vis.01</t>
  </si>
  <si>
    <t>An.04-Vis.02</t>
  </si>
  <si>
    <t>N° Equipement</t>
  </si>
  <si>
    <t>Modéle</t>
  </si>
  <si>
    <t>V</t>
  </si>
  <si>
    <t>Année 01</t>
  </si>
  <si>
    <t>Année 02</t>
  </si>
  <si>
    <t>Année 03</t>
  </si>
  <si>
    <t>Année 04</t>
  </si>
  <si>
    <t xml:space="preserve">Total prestation "Ascenseurs" en € HT   </t>
  </si>
  <si>
    <t>Prestations de contrôle</t>
  </si>
  <si>
    <t>Total prestation "Traction et levage" en € HT</t>
  </si>
  <si>
    <t>Total prestation "Réseaux chauffage" en €HT</t>
  </si>
  <si>
    <t>Total prestation "Réseaux de gaz médicaux" en € HT</t>
  </si>
  <si>
    <t>Total prestation "ancrages, lignes de vie, crinolines" en € HT</t>
  </si>
  <si>
    <t>Total prestation  "Aires de Jeux" en € HT</t>
  </si>
  <si>
    <t>Montant total de la prestation de contrôle en €HT</t>
  </si>
  <si>
    <t>Montant total de la prestation de contrôle en €TTC</t>
  </si>
  <si>
    <t>Equipement du local</t>
  </si>
  <si>
    <t>Total prestation "VAPEUR" pour le marché en €HT:</t>
  </si>
  <si>
    <t xml:space="preserve">Total prestation "Réseaux de gaz médicaux" pour le marché en € HT   </t>
  </si>
  <si>
    <t xml:space="preserve">Total prestation "points d'ancrage" pour le marché en € HT   </t>
  </si>
  <si>
    <t>Num NSI</t>
  </si>
  <si>
    <t>Pièce</t>
  </si>
  <si>
    <t>Code bâtiment</t>
  </si>
  <si>
    <t>Nom du bâtiment</t>
  </si>
  <si>
    <t xml:space="preserve"> NB Equip.</t>
  </si>
  <si>
    <t>001-07</t>
  </si>
  <si>
    <t>Locaux du site Robert DEBRE</t>
  </si>
  <si>
    <t>Administration</t>
  </si>
  <si>
    <t>Cuisine</t>
  </si>
  <si>
    <t>A1</t>
  </si>
  <si>
    <t>A17 D</t>
  </si>
  <si>
    <t>A17 G</t>
  </si>
  <si>
    <t>A19 D</t>
  </si>
  <si>
    <t>A19 G</t>
  </si>
  <si>
    <t>A2 D</t>
  </si>
  <si>
    <t>A2 G</t>
  </si>
  <si>
    <t>A3 D</t>
  </si>
  <si>
    <t>A3 G</t>
  </si>
  <si>
    <t>A4 D</t>
  </si>
  <si>
    <t>A4 G</t>
  </si>
  <si>
    <t>A5 D</t>
  </si>
  <si>
    <t>A5 G</t>
  </si>
  <si>
    <t>C1</t>
  </si>
  <si>
    <t>C17 D</t>
  </si>
  <si>
    <t>C17 G</t>
  </si>
  <si>
    <t>C18</t>
  </si>
  <si>
    <t>C2 D</t>
  </si>
  <si>
    <t>C2 G</t>
  </si>
  <si>
    <t>C20</t>
  </si>
  <si>
    <t>C21</t>
  </si>
  <si>
    <t>C4 D</t>
  </si>
  <si>
    <t>C4 G</t>
  </si>
  <si>
    <t>C4bis D</t>
  </si>
  <si>
    <t>C4bis G</t>
  </si>
  <si>
    <t>C5</t>
  </si>
  <si>
    <t>C5bis</t>
  </si>
  <si>
    <t>C6</t>
  </si>
  <si>
    <t>C7</t>
  </si>
  <si>
    <t>C8</t>
  </si>
  <si>
    <t>C9</t>
  </si>
  <si>
    <t>M1 D</t>
  </si>
  <si>
    <t>M1 G</t>
  </si>
  <si>
    <t>M11</t>
  </si>
  <si>
    <t>M27 D</t>
  </si>
  <si>
    <t>M27 G</t>
  </si>
  <si>
    <t>M3 D</t>
  </si>
  <si>
    <t>M3 G</t>
  </si>
  <si>
    <t>M4</t>
  </si>
  <si>
    <t>M5 D</t>
  </si>
  <si>
    <t>M5 G</t>
  </si>
  <si>
    <t>MCNA</t>
  </si>
  <si>
    <t>MCT</t>
  </si>
  <si>
    <t>MCH</t>
  </si>
  <si>
    <t>RDB-01</t>
  </si>
  <si>
    <t>RDB-01-002-00</t>
  </si>
  <si>
    <t>RDB-01-001-00-R06</t>
  </si>
  <si>
    <t>RDB-01-001-00-R04</t>
  </si>
  <si>
    <t>RDB-01-001-00-R01</t>
  </si>
  <si>
    <t>RDB-01-001-00-RDC</t>
  </si>
  <si>
    <t>RDB-01-001</t>
  </si>
  <si>
    <t>RDB-01-001-00-S05-186_288</t>
  </si>
  <si>
    <t>RDB-01-001-00-S04</t>
  </si>
  <si>
    <t>RDB-01-001-00-S01</t>
  </si>
  <si>
    <t>RDB-01-001-00-R01-230_273</t>
  </si>
  <si>
    <t>RDB-01-001-00-R01-229_269</t>
  </si>
  <si>
    <t>Equipement</t>
  </si>
  <si>
    <t>Fabricant</t>
  </si>
  <si>
    <t>Zone de tri</t>
  </si>
  <si>
    <t>Désignat. type</t>
  </si>
  <si>
    <t>N° série fabr.</t>
  </si>
  <si>
    <t>Poste technique</t>
  </si>
  <si>
    <t>Désignation du poste technique</t>
  </si>
  <si>
    <t>CELLULE HTA SM6 CM</t>
  </si>
  <si>
    <t>SCHNEIDER</t>
  </si>
  <si>
    <t>ST 170169</t>
  </si>
  <si>
    <t>SM6 CM</t>
  </si>
  <si>
    <t>1539056M</t>
  </si>
  <si>
    <t>RDB-01-001-00-S06-122_279</t>
  </si>
  <si>
    <t>POSTE DE LIVRAISON EDF 1</t>
  </si>
  <si>
    <t>ST 170178</t>
  </si>
  <si>
    <t>1538249M</t>
  </si>
  <si>
    <t>RDB-01-001-00-S06-123_282</t>
  </si>
  <si>
    <t>CELLULE HTA SM6 DDM</t>
  </si>
  <si>
    <t>ST 170167</t>
  </si>
  <si>
    <t>SM6 DDM</t>
  </si>
  <si>
    <t>1538255M</t>
  </si>
  <si>
    <t>ST 170168</t>
  </si>
  <si>
    <t>1538240M</t>
  </si>
  <si>
    <t>ST 170176</t>
  </si>
  <si>
    <t>1538236M</t>
  </si>
  <si>
    <t>ST 170177</t>
  </si>
  <si>
    <t>1538247M</t>
  </si>
  <si>
    <t>CELLULE HTA SM6 DM2</t>
  </si>
  <si>
    <t>ST 170170</t>
  </si>
  <si>
    <t>SM6 DM2</t>
  </si>
  <si>
    <t>1538051M</t>
  </si>
  <si>
    <t>ST 170179</t>
  </si>
  <si>
    <t>1538080M</t>
  </si>
  <si>
    <t>CELLULE HTA SM6 QM</t>
  </si>
  <si>
    <t>ST 170172</t>
  </si>
  <si>
    <t>SM6 QM</t>
  </si>
  <si>
    <t>ST 170173</t>
  </si>
  <si>
    <t>1538272M</t>
  </si>
  <si>
    <t>ST 170174</t>
  </si>
  <si>
    <t>1538252M</t>
  </si>
  <si>
    <t>ST 170181</t>
  </si>
  <si>
    <t>1538271M</t>
  </si>
  <si>
    <t>ST 170182</t>
  </si>
  <si>
    <t>1538253M</t>
  </si>
  <si>
    <t>MERLIN GERIN</t>
  </si>
  <si>
    <t>ST 070002</t>
  </si>
  <si>
    <t>VERCORS M6 IM</t>
  </si>
  <si>
    <t>RDB-01-001-00-S04-210_301</t>
  </si>
  <si>
    <t>LOCAL TECHNIQUE TGBT 1</t>
  </si>
  <si>
    <t>ST 070079</t>
  </si>
  <si>
    <t>RDB-01-001-00-S02-262_252</t>
  </si>
  <si>
    <t>LOCAL TECHNIQUE TGBT 2</t>
  </si>
  <si>
    <t>ST 070161</t>
  </si>
  <si>
    <t>RDB-01-001-00-S01-302_178</t>
  </si>
  <si>
    <t>LOCAL TECHNIQUE TGBT 3 POINT VERT -1</t>
  </si>
  <si>
    <t>ST 070297</t>
  </si>
  <si>
    <t>RDB-01-002-00-S02-242_291</t>
  </si>
  <si>
    <t>LOCAL TECHNIQUE TGBT 4 NORMAL</t>
  </si>
  <si>
    <t>FRANCE TRANSFO</t>
  </si>
  <si>
    <t>ST 070004</t>
  </si>
  <si>
    <t>ST 070080</t>
  </si>
  <si>
    <t>ST 070162</t>
  </si>
  <si>
    <t>ST 070298</t>
  </si>
  <si>
    <t>RDB-01-001-00-S03</t>
  </si>
  <si>
    <t>RDB-01-001-00-S05</t>
  </si>
  <si>
    <t>RDB-01-001-00-S06-110_329</t>
  </si>
  <si>
    <t>RDB-01-003-00-RDC-129_235</t>
  </si>
  <si>
    <t>RDB-01-008-00-RDC-146_262</t>
  </si>
  <si>
    <t>RDB-01-001-00-S02-219_237</t>
  </si>
  <si>
    <t>RDB-01-001-00-R01-221_272</t>
  </si>
  <si>
    <t>RDB-01-001-00-R01-204_278</t>
  </si>
  <si>
    <t>RDB-01-001-00-R01-217_274</t>
  </si>
  <si>
    <t>RDB-01-001-00-R01-224_276</t>
  </si>
  <si>
    <t>RDB-01-001-00-R01-217_278</t>
  </si>
  <si>
    <t>RDB-01-001-00-R01-206_282</t>
  </si>
  <si>
    <t>RDB-01-001-00-S03-198_203</t>
  </si>
  <si>
    <t>RDB-01-001-00-S03-193_203</t>
  </si>
  <si>
    <t>RDB-01-001-00-R01-211_277</t>
  </si>
  <si>
    <t>RDB-01-001-00-R01-227_272</t>
  </si>
  <si>
    <t>RDB-01-001-00-R05-309_174</t>
  </si>
  <si>
    <t>RDB-01-001-00-S02-273_231</t>
  </si>
  <si>
    <t>RDB-01-001-00-R01-210_274</t>
  </si>
  <si>
    <t>RDB-01-001-00-S02-163_287</t>
  </si>
  <si>
    <t>RDB-01-001-00-RDC-298_141</t>
  </si>
  <si>
    <t>RDB-01-001-00-S03-175_241</t>
  </si>
  <si>
    <t>RDB-01-001-00-S02-287_216</t>
  </si>
  <si>
    <t>RDB-01-001-00-S03-197_236</t>
  </si>
  <si>
    <t>BCA</t>
  </si>
  <si>
    <t>RECORD</t>
  </si>
  <si>
    <t>FAAC</t>
  </si>
  <si>
    <t>FERPLAY</t>
  </si>
  <si>
    <t>SAFIR</t>
  </si>
  <si>
    <t>LA TOULOUSAINE</t>
  </si>
  <si>
    <t>TORMAX</t>
  </si>
  <si>
    <t>RECORD 127</t>
  </si>
  <si>
    <t>RDB-01-001-00-S04-158_235</t>
  </si>
  <si>
    <t>RDB-01-001-00-S03-174_222</t>
  </si>
  <si>
    <t>RDB-01-001-00-S03-219_277</t>
  </si>
  <si>
    <t>RDB-01-001-00-R01-208_268</t>
  </si>
  <si>
    <t>RDB-01-001-00-R01-270_250</t>
  </si>
  <si>
    <t>RDB-01-001-00-R01-224_269</t>
  </si>
  <si>
    <t>RDB-01-001-00-S04-167_258</t>
  </si>
  <si>
    <t>RDB-01-001-00-S02-200_269</t>
  </si>
  <si>
    <t>RDB-01-001-00-S03-176_289</t>
  </si>
  <si>
    <t>RDB-01-003-00-S05-135_237</t>
  </si>
  <si>
    <t>RDB-01-001-00-S04-183_246</t>
  </si>
  <si>
    <t>RDB-01-001-00-R01-279_239</t>
  </si>
  <si>
    <t>RDB-01-002-00-S02-239_286</t>
  </si>
  <si>
    <t>RDB-01-001-00-S03-242_271</t>
  </si>
  <si>
    <t>RDB-01-001-00-R01-197_277</t>
  </si>
  <si>
    <t>RDB-01-001-00-S03-196_277</t>
  </si>
  <si>
    <t>RDB-01-001-00-S03-203_285</t>
  </si>
  <si>
    <t>RDB-01-001-00-S02-163_279</t>
  </si>
  <si>
    <t>RDB-01-001-00-S02-157_282</t>
  </si>
  <si>
    <t>RDB-01-001-00-S03-233_295</t>
  </si>
  <si>
    <t>RDB-01-001-00-S02-173_293</t>
  </si>
  <si>
    <t>RDB-01-001-00-S03-231_288</t>
  </si>
  <si>
    <t>RDB-01-001-00-S03-229_281</t>
  </si>
  <si>
    <t>RDB-01-001-00-S03-226_275</t>
  </si>
  <si>
    <t>RDB-01-001-00-S03-224_268</t>
  </si>
  <si>
    <t>RDB-01-001-00-S03-222_262</t>
  </si>
  <si>
    <t>RDB-01-001-00-S03-215_255</t>
  </si>
  <si>
    <t>RDB-01-001-00-S03-220_256</t>
  </si>
  <si>
    <t>RDB-01-001-00-S03-216_259</t>
  </si>
  <si>
    <t>RDB-01-001-00-S03-218_249</t>
  </si>
  <si>
    <t>RDB-01-001-00-S02-168_285</t>
  </si>
  <si>
    <t>PORTALP</t>
  </si>
  <si>
    <t>GEZEMATIC</t>
  </si>
  <si>
    <t>BESAM</t>
  </si>
  <si>
    <t>RDB-01-001-00-S03-209_276</t>
  </si>
  <si>
    <t>RDB-01-001-00-R01-212_263</t>
  </si>
  <si>
    <t>RDB-01-001-00-S03-177_249</t>
  </si>
  <si>
    <t>RDB-01-001-00-R01-278_250</t>
  </si>
  <si>
    <t>RDB-01-001-00-R05-307_183</t>
  </si>
  <si>
    <t>RDB-01-001-00-S02-166_296</t>
  </si>
  <si>
    <t>RDB-01-001-00-S03-216_278</t>
  </si>
  <si>
    <t>RDB-01-001-00-S03-220_271</t>
  </si>
  <si>
    <t>RDB-01-001-00-S03-229_298</t>
  </si>
  <si>
    <t>RDB-01-001-00-S03-226_289</t>
  </si>
  <si>
    <t>RDB-01-001-00-S03-224_284</t>
  </si>
  <si>
    <t>RDB-01-001-00-S03-217_262</t>
  </si>
  <si>
    <t>RDB-01-001-00-S03-221_275</t>
  </si>
  <si>
    <t>RDB-01-001-00-R04-304_191</t>
  </si>
  <si>
    <t>RDB-01-001-00-S03-178_268</t>
  </si>
  <si>
    <t>RDB-01-001-00-S02-194_283</t>
  </si>
  <si>
    <t>RDB-01-001-00-RDC-309_126</t>
  </si>
  <si>
    <t>RDB-01-001-00-R01-226_265</t>
  </si>
  <si>
    <t>RDB-01-001-00-R01-284_243</t>
  </si>
  <si>
    <t>RDB-01-001-00-S03-178_236</t>
  </si>
  <si>
    <t>RDB-01-001-00-R05-299_199</t>
  </si>
  <si>
    <t>RDB-01-001-00-R05-295_203</t>
  </si>
  <si>
    <t>RDB-01-001-00-S04-174_256</t>
  </si>
  <si>
    <t>RDB-01-001-00-S05-123_296</t>
  </si>
  <si>
    <t>RDB-01-001-00-R01-282_144</t>
  </si>
  <si>
    <t>RDB-01-001-00-S04-189_311</t>
  </si>
  <si>
    <t>RDB-01-001-00-S05-173_292</t>
  </si>
  <si>
    <t>RECORD DFA 127</t>
  </si>
  <si>
    <t>PORTALP DIVA</t>
  </si>
  <si>
    <t>ISEA</t>
  </si>
  <si>
    <t xml:space="preserve">Total prestation "Ascenseurs et Monte-charges Robert Debré en € HT  </t>
  </si>
  <si>
    <t xml:space="preserve">Total prestation "Barrières et Portes Automatiques Robert Debré pour les 4 ans du marché en € HT  </t>
  </si>
  <si>
    <t>Transpalette</t>
  </si>
  <si>
    <t>Gerbeur</t>
  </si>
  <si>
    <t>Palan</t>
  </si>
  <si>
    <t>Echafaudage</t>
  </si>
  <si>
    <t>EGV 16</t>
  </si>
  <si>
    <t>EXV</t>
  </si>
  <si>
    <t>EGV 10</t>
  </si>
  <si>
    <t>EMC 110</t>
  </si>
  <si>
    <t>Magasin technique</t>
  </si>
  <si>
    <t>Magasin hôtelier</t>
  </si>
  <si>
    <t>Pharmacie</t>
  </si>
  <si>
    <t>Mécanique</t>
  </si>
  <si>
    <t>Fluidelec</t>
  </si>
  <si>
    <t>SECTEUR Robert Debré</t>
  </si>
  <si>
    <t>bâtiment Principal</t>
  </si>
  <si>
    <t>bâtiment BINGEN</t>
  </si>
  <si>
    <t>(Visites annuelles)</t>
  </si>
  <si>
    <t>qte</t>
  </si>
  <si>
    <t>Nombre de prises fluides médicaux, service standard</t>
  </si>
  <si>
    <t>Nombre de prises fluides médicaux, services à risques</t>
  </si>
  <si>
    <t>Nombre de « régulateurs » 2ème détente</t>
  </si>
  <si>
    <t>Nombre de vannes réseaux</t>
  </si>
  <si>
    <t>Nombre de prise type « SEGA »</t>
  </si>
  <si>
    <t>Boîtier d’alarme</t>
  </si>
  <si>
    <t>Groupes d’aspiration médicale de marque MIL’S (3 de 400M3/H)</t>
  </si>
  <si>
    <t>Groupe d’aspiration laboratoire, anneau liquide BUSCH</t>
  </si>
  <si>
    <t>Centrale bouteilles Dioxyde de Carbone</t>
  </si>
  <si>
    <t>Centrale de production d’Azote</t>
  </si>
  <si>
    <t>WIKI CAT</t>
  </si>
  <si>
    <t>M3S32</t>
  </si>
  <si>
    <t>M3D04</t>
  </si>
  <si>
    <t>121467 </t>
  </si>
  <si>
    <t>M3D07</t>
  </si>
  <si>
    <t>M3O04</t>
  </si>
  <si>
    <t>HAGS</t>
  </si>
  <si>
    <t>Nom</t>
  </si>
  <si>
    <t>ECUREUIL 1</t>
  </si>
  <si>
    <t>CANARD</t>
  </si>
  <si>
    <t>TORTUE</t>
  </si>
  <si>
    <t>ECUREUIL 2</t>
  </si>
  <si>
    <t>OSCILLANT 4 PLACES</t>
  </si>
  <si>
    <t>KING</t>
  </si>
  <si>
    <t>TORTUE OSCILLANT</t>
  </si>
  <si>
    <t>BATEAU</t>
  </si>
  <si>
    <t>LEDON</t>
  </si>
  <si>
    <t>JEUX MULTIPLE</t>
  </si>
  <si>
    <t>EIBE</t>
  </si>
  <si>
    <t>WAGON</t>
  </si>
  <si>
    <t>EUROPLAY</t>
  </si>
  <si>
    <t>T101</t>
  </si>
  <si>
    <t>MAISON</t>
  </si>
  <si>
    <t>KOMPAN</t>
  </si>
  <si>
    <t>M3M03</t>
  </si>
  <si>
    <t>PONT</t>
  </si>
  <si>
    <t>Complexes</t>
  </si>
  <si>
    <t>DAUPHIN</t>
  </si>
  <si>
    <t>M3T03</t>
  </si>
  <si>
    <t>Toboggan</t>
  </si>
  <si>
    <t>Equipements</t>
  </si>
  <si>
    <t>Oscillants</t>
  </si>
  <si>
    <t>dispositifs d’ancrage</t>
  </si>
  <si>
    <t xml:space="preserve">Equipements </t>
  </si>
  <si>
    <t>Secteur Robert Debré</t>
  </si>
  <si>
    <t>Atelier</t>
  </si>
  <si>
    <t xml:space="preserve">menuiserie </t>
  </si>
  <si>
    <t>2 Tourets, 1 Scie circulaire, 2 Scies à panneaux, 1 Scie à ruban, 1 Combiné / Raboteuse / Dégauchisseuse, 1 Meule à eau, 1 Perceuse à colonne</t>
  </si>
  <si>
    <t xml:space="preserve">serrurerie </t>
  </si>
  <si>
    <t>1 Machine à clé</t>
  </si>
  <si>
    <t xml:space="preserve">mécanique </t>
  </si>
  <si>
    <t>1 Perceuse à colonne, 1 Perceuse / fraiseuse, 1 Tour, 1 Touret, 1 Scie à ruban</t>
  </si>
  <si>
    <t xml:space="preserve">électricité </t>
  </si>
  <si>
    <t>1 Perceuse à colonne</t>
  </si>
  <si>
    <t xml:space="preserve">plomberie/chauffage </t>
  </si>
  <si>
    <t>1 Perceuse à colonne, 1 Touret.</t>
  </si>
  <si>
    <t>Transports automatisés : (Pneumatique et AGV)</t>
  </si>
  <si>
    <t>2 Perceuses à colonne, 2 Tourets</t>
  </si>
  <si>
    <t>Localisation (Numéro du poste technique SAP)</t>
  </si>
  <si>
    <t>N° d'inventaire</t>
  </si>
  <si>
    <t>PRODUCTION D'EAU GLACEE HEMATOLOGIE</t>
  </si>
  <si>
    <t>WESPER "VLSW904ELN"</t>
  </si>
  <si>
    <t>RDB-01-001-00-R06-281_242</t>
  </si>
  <si>
    <t>PRODUCTION D'EAU GLACEE IRM</t>
  </si>
  <si>
    <t>TRANE "CGAM 70 SE SQ"</t>
  </si>
  <si>
    <t>RDB-01-001-00-S02</t>
  </si>
  <si>
    <t>ST 070728</t>
  </si>
  <si>
    <t>PRODUCTION D'EAU GLACEE CENTRALE</t>
  </si>
  <si>
    <t>TRANE "RTAF 250 XE LN"</t>
  </si>
  <si>
    <t>PRODUCTION D'EAU GLACEE NPT</t>
  </si>
  <si>
    <t>CLIMAVENETA "NX0262PK"</t>
  </si>
  <si>
    <t>PRODUCTION D'EAU GLACEE UMIH</t>
  </si>
  <si>
    <t>DAIKIN EWAQ110G-SS032</t>
  </si>
  <si>
    <t>Salle Informatique</t>
  </si>
  <si>
    <t>Armoire de climatisation Emerson</t>
  </si>
  <si>
    <t>RDB-01-002-00-R01-257_296</t>
  </si>
  <si>
    <t xml:space="preserve">2 Armoires de climatisation CIAT EXPAIR </t>
  </si>
  <si>
    <t>100838647 </t>
  </si>
  <si>
    <t>Chirurgie Orthopédique</t>
  </si>
  <si>
    <t>DAIKIN VRV</t>
  </si>
  <si>
    <t>ST 160089</t>
  </si>
  <si>
    <t>Chirurgie Viscérale</t>
  </si>
  <si>
    <t>ST 170096</t>
  </si>
  <si>
    <t>CIC</t>
  </si>
  <si>
    <t>ST 070960</t>
  </si>
  <si>
    <t>Gastro Vert</t>
  </si>
  <si>
    <t>RDB-01-001-00-R05</t>
  </si>
  <si>
    <t>ST 070962</t>
  </si>
  <si>
    <t>Gastro Rouge</t>
  </si>
  <si>
    <t>ST 070961</t>
  </si>
  <si>
    <t>Muco</t>
  </si>
  <si>
    <t>Néphrologie</t>
  </si>
  <si>
    <t>RDB-01-001-00-R02</t>
  </si>
  <si>
    <t>ST 160092</t>
  </si>
  <si>
    <t>Neurologie</t>
  </si>
  <si>
    <t>RDB-01-001-00-R03</t>
  </si>
  <si>
    <t>ST 070959</t>
  </si>
  <si>
    <t>PG bleu</t>
  </si>
  <si>
    <t>RDB-01-002-00-R06</t>
  </si>
  <si>
    <t>ST 080127</t>
  </si>
  <si>
    <t>PG vert</t>
  </si>
  <si>
    <t>ST 080132</t>
  </si>
  <si>
    <t>USC +3</t>
  </si>
  <si>
    <t>ST 160090</t>
  </si>
  <si>
    <t> ORL +5 JAUNE</t>
  </si>
  <si>
    <t>ST 160088</t>
  </si>
  <si>
    <t>100786936 </t>
  </si>
  <si>
    <t>DIALYSE +2 BLEU</t>
  </si>
  <si>
    <t>MITSUBISHI VRV</t>
  </si>
  <si>
    <t>ST 160093</t>
  </si>
  <si>
    <t>Site Robert Debré</t>
  </si>
  <si>
    <t>Robert Debré - Prestation annuelle</t>
  </si>
  <si>
    <t>Zones surveillées et contrôlées</t>
  </si>
  <si>
    <t xml:space="preserve">sources non scellées </t>
  </si>
  <si>
    <t>3 locaux déchets, niveau -6</t>
  </si>
  <si>
    <t>2 laboratoires chauds, en biochimie hormonologie (E10192-191-190, bât. écran niveau +1), en immunologie (bât BINGEN niveau -1)</t>
  </si>
  <si>
    <t>2 compteurs Geiger, un LB1210 de chez Berthold et un PAM100E de chez Loryon localises en hormonologie (E10192-191-190, bât. écran niveau +1)</t>
  </si>
  <si>
    <t xml:space="preserve">Zones radiologie </t>
  </si>
  <si>
    <t>Marque d'appareil</t>
  </si>
  <si>
    <t>Type de générateur</t>
  </si>
  <si>
    <t>Type équipement</t>
  </si>
  <si>
    <t>Numéro</t>
  </si>
  <si>
    <t>Identifications annexes</t>
  </si>
  <si>
    <t>N° BIO</t>
  </si>
  <si>
    <t>Année constructeur</t>
  </si>
  <si>
    <t>Date dernier contrôle</t>
  </si>
  <si>
    <t>LUNAR</t>
  </si>
  <si>
    <t>IDXA</t>
  </si>
  <si>
    <t>Ostéodensitomètre</t>
  </si>
  <si>
    <t>210511GA</t>
  </si>
  <si>
    <t>IMAGERIE</t>
  </si>
  <si>
    <t>PHILIPS</t>
  </si>
  <si>
    <t>DIGITAL DIAGNOST C90</t>
  </si>
  <si>
    <t>Salle Radio OS POUMONS</t>
  </si>
  <si>
    <t>IMAGERIE P4</t>
  </si>
  <si>
    <t>BV ENDURA</t>
  </si>
  <si>
    <t>Ampli de brillance</t>
  </si>
  <si>
    <t xml:space="preserve">SN392 </t>
  </si>
  <si>
    <t>CONF 78611417</t>
  </si>
  <si>
    <t>BLOC COMMUN</t>
  </si>
  <si>
    <t>SN02065</t>
  </si>
  <si>
    <t>CONF 55362667</t>
  </si>
  <si>
    <t>CONF 60776098</t>
  </si>
  <si>
    <t>CONF 61100763</t>
  </si>
  <si>
    <t>PLANMECA (PRIMAX)</t>
  </si>
  <si>
    <t>PROMAX 2D</t>
  </si>
  <si>
    <t>Panoramique dentaire</t>
  </si>
  <si>
    <t>RPX252776</t>
  </si>
  <si>
    <t>Brilliance 64 CT</t>
  </si>
  <si>
    <t>SCANNER</t>
  </si>
  <si>
    <t>SAMSUNG</t>
  </si>
  <si>
    <t>GC85A</t>
  </si>
  <si>
    <t>Salle capteur plan OS POUMONS</t>
  </si>
  <si>
    <t>51FQM3DJ800001F</t>
  </si>
  <si>
    <t>DGR-C76JZM/WR</t>
  </si>
  <si>
    <t>IMAGERIE P1</t>
  </si>
  <si>
    <t>BIOSPACE</t>
  </si>
  <si>
    <t>EOS</t>
  </si>
  <si>
    <t>Salle RACHIS</t>
  </si>
  <si>
    <t>3.0801.113</t>
  </si>
  <si>
    <t>Mobilett plus E</t>
  </si>
  <si>
    <t>Mobile Radio</t>
  </si>
  <si>
    <t>L026978 (12101)</t>
  </si>
  <si>
    <t>POINT BLEU -2</t>
  </si>
  <si>
    <t>L026979 (12100)</t>
  </si>
  <si>
    <t>HEMATOLOGIE</t>
  </si>
  <si>
    <t>Mobilett XP ECO</t>
  </si>
  <si>
    <t>L028338</t>
  </si>
  <si>
    <t>Config L028338</t>
  </si>
  <si>
    <t>NEONAT +3</t>
  </si>
  <si>
    <t>Mobilett XP</t>
  </si>
  <si>
    <t>REANIMATION</t>
  </si>
  <si>
    <t>Mobylett XP</t>
  </si>
  <si>
    <t>POINT ROUGE -2</t>
  </si>
  <si>
    <t>PRIMAX</t>
  </si>
  <si>
    <t>CLISIS</t>
  </si>
  <si>
    <t>Salle télécommandée</t>
  </si>
  <si>
    <t>012/402</t>
  </si>
  <si>
    <t>IMAGERIE P5</t>
  </si>
  <si>
    <t>Care Stream</t>
  </si>
  <si>
    <t>CS2200</t>
  </si>
  <si>
    <t>Rétroalvéolaire</t>
  </si>
  <si>
    <t>BLYO231</t>
  </si>
  <si>
    <t>Stomatologie</t>
  </si>
  <si>
    <t>COMSATEX</t>
  </si>
  <si>
    <t>FAXITRON</t>
  </si>
  <si>
    <t>Poste de radiographie fermé</t>
  </si>
  <si>
    <t>2317A00593</t>
  </si>
  <si>
    <t>2317A 00593</t>
  </si>
  <si>
    <t>Foetopathologie</t>
  </si>
  <si>
    <t>Charlatte</t>
  </si>
  <si>
    <t>Pauchard</t>
  </si>
  <si>
    <t>AC GE</t>
  </si>
  <si>
    <t>SIAP</t>
  </si>
  <si>
    <t>Secteurs Robert Debré - Appareils à pression de vapeur</t>
  </si>
  <si>
    <t>Stérilisation</t>
  </si>
  <si>
    <t>Secteurs Robert Debré  - Appareils à pression de gaz</t>
  </si>
  <si>
    <t>S1000</t>
  </si>
  <si>
    <t>MATACHANA</t>
  </si>
  <si>
    <t>Secteurs INSTALLATIONS THERMIQUES</t>
  </si>
  <si>
    <r>
      <t xml:space="preserve">Total de la prestation "Locaux du site Robert Debré - </t>
    </r>
    <r>
      <rPr>
        <b/>
        <u/>
        <sz val="16"/>
        <rFont val="Arial Narrow"/>
        <family val="2"/>
      </rPr>
      <t>pour les 4 ans du marché</t>
    </r>
    <r>
      <rPr>
        <b/>
        <sz val="16"/>
        <rFont val="Arial Narrow"/>
        <family val="2"/>
      </rPr>
      <t xml:space="preserve"> -</t>
    </r>
    <r>
      <rPr>
        <sz val="16"/>
        <rFont val="Arial Narrow"/>
        <family val="2"/>
      </rPr>
      <t xml:space="preserve"> en € HT :</t>
    </r>
  </si>
  <si>
    <t>RDB-01-002</t>
  </si>
  <si>
    <t>RDB-01-003</t>
  </si>
  <si>
    <t>SMUR</t>
  </si>
  <si>
    <t>RDC</t>
  </si>
  <si>
    <t>RDB-01-004</t>
  </si>
  <si>
    <t>RDB-01-005</t>
  </si>
  <si>
    <t>RDB-01-006</t>
  </si>
  <si>
    <t>RDB-01-007</t>
  </si>
  <si>
    <t>RDB-01-008</t>
  </si>
  <si>
    <t>RDB-01-009</t>
  </si>
  <si>
    <t>RDC + 1</t>
  </si>
  <si>
    <t>Locaux du site Robert Debré</t>
  </si>
  <si>
    <t>6 S/S - ES - RDC + 6</t>
  </si>
  <si>
    <t>Total prestation "SSI" selon inventaire en € HT</t>
  </si>
  <si>
    <t>Schémas et plans de l'intégralité en €HT</t>
  </si>
  <si>
    <t>Total de la prestation "Paratonnerres (Visites annuels)" - pour les 4 ans du marché - en € HT :</t>
  </si>
  <si>
    <r>
      <t xml:space="preserve">Total du poste "ELEC - Distribution HTA-BT" </t>
    </r>
    <r>
      <rPr>
        <b/>
        <u/>
        <sz val="12"/>
        <rFont val="Arial Narrow"/>
        <family val="2"/>
      </rPr>
      <t>pour le marché de 4 ans</t>
    </r>
    <r>
      <rPr>
        <b/>
        <sz val="12"/>
        <rFont val="Arial Narrow"/>
        <family val="2"/>
      </rPr>
      <t xml:space="preserve"> en €HT:     </t>
    </r>
  </si>
  <si>
    <t>Schémas et plans de l'intégralité  en €HT</t>
  </si>
  <si>
    <t>2 chaudières mixtes (gaz/FOD) SAPCABLOC de 2 MWh équipées de brûleur WEISHAUPT type GL9</t>
  </si>
  <si>
    <t>Armoire de régulation Chaudière</t>
  </si>
  <si>
    <t>Armoires de commande / régulation</t>
  </si>
  <si>
    <t>Poste de livraison et détente</t>
  </si>
  <si>
    <t>Poste de répartition</t>
  </si>
  <si>
    <t xml:space="preserve">1 Chaufferie équipée de 2 chaudières mixte, </t>
  </si>
  <si>
    <t>Total prestation "PRESSION DE GAZ ET VAPEUR" en € HT</t>
  </si>
  <si>
    <t>Total prestation "Hygiène-Sécurité" en € HT</t>
  </si>
  <si>
    <t>Total prestation  "Climatisation &gt;12 kw" en € HT</t>
  </si>
  <si>
    <t>Total prestation  "Radioprotection" en € HT</t>
  </si>
  <si>
    <t>Installations BT - thermographie</t>
  </si>
  <si>
    <t>Installations HT - thermographie</t>
  </si>
  <si>
    <t xml:space="preserve">Total Prestations climatisation en € HT  </t>
  </si>
  <si>
    <t xml:space="preserve">Total Prestations radioprotection en € HT  </t>
  </si>
  <si>
    <t>TOTAL</t>
  </si>
  <si>
    <t>DAI et DM</t>
  </si>
  <si>
    <t>SDI 1</t>
  </si>
  <si>
    <t>SDI 2</t>
  </si>
  <si>
    <t>SDI 3</t>
  </si>
  <si>
    <t>SDI 4</t>
  </si>
  <si>
    <t>Détecteurs vélocimétriques</t>
  </si>
  <si>
    <t>VTVA</t>
  </si>
  <si>
    <t>Détecteurs Optiques</t>
  </si>
  <si>
    <t>VOA</t>
  </si>
  <si>
    <t>OTVA</t>
  </si>
  <si>
    <t>Déclencheurs Manuels</t>
  </si>
  <si>
    <t>BMAL</t>
  </si>
  <si>
    <t>Détecteurs Linéaires</t>
  </si>
  <si>
    <t>SOLAR</t>
  </si>
  <si>
    <t> Total</t>
  </si>
  <si>
    <t>CMSI ANTARES 4</t>
  </si>
  <si>
    <t>Alimentation de secours avec batteries (CMSI, AGES, PCF)</t>
  </si>
  <si>
    <t>Indicateurs d’action IA VEGA</t>
  </si>
  <si>
    <t>Alarmes générales sélectives type AVAGS</t>
  </si>
  <si>
    <t>Répétiteurs d’alarme type AGES</t>
  </si>
  <si>
    <t>Avertisseurs sonores AVSU PZ</t>
  </si>
  <si>
    <t>Boitiers déportés type BDA</t>
  </si>
  <si>
    <t>Modules déportés type ED4R ou EDR</t>
  </si>
  <si>
    <t>Modules déportés type EDBDA</t>
  </si>
  <si>
    <t>Centralisateur de mise en sécurité incendie (CMSI) et installations de désenfumage mécanique</t>
  </si>
  <si>
    <t>Détecteurs automatiques d’incendie et déclencheurs manuels</t>
  </si>
  <si>
    <t>Qté</t>
  </si>
  <si>
    <t>OPV</t>
  </si>
  <si>
    <t>ouverture des portes vitrées ou décondamnation de portes</t>
  </si>
  <si>
    <t>CCF</t>
  </si>
  <si>
    <t>clapet coupe-feu (climatisation)</t>
  </si>
  <si>
    <t>AMV</t>
  </si>
  <si>
    <t xml:space="preserve">arrêt des moteurs de ventilation </t>
  </si>
  <si>
    <t>DAC</t>
  </si>
  <si>
    <t>unité de commande manuelle centralisée (nombre de commande sur la centrale)</t>
  </si>
  <si>
    <t>AGS</t>
  </si>
  <si>
    <t>diffuseur sonore ou sirène d'évacuation</t>
  </si>
  <si>
    <t>AGES</t>
  </si>
  <si>
    <t>tableau d'alarme générale sélective situé dans les postes de soins ou accueil</t>
  </si>
  <si>
    <t>NSA</t>
  </si>
  <si>
    <t>non-stop ascenseur</t>
  </si>
  <si>
    <t>OUV</t>
  </si>
  <si>
    <t>ouvrants en façade (désenfumage)</t>
  </si>
  <si>
    <t>PCF</t>
  </si>
  <si>
    <t>porte coupe-feu (par ventouse)</t>
  </si>
  <si>
    <t>VCF</t>
  </si>
  <si>
    <t>volet coupe-feu (désenfumage)</t>
  </si>
  <si>
    <t>Volet d’amenée d’air neuf</t>
  </si>
  <si>
    <t>MOTEURS</t>
  </si>
  <si>
    <t xml:space="preserve">Dispositifs actionnés de sécurité (DAS), diffuseurs d’alarme, et installations de désenfumage mécanique </t>
  </si>
  <si>
    <t>Système de détection incendie de catégorie A de marque ESSER EC 80-4</t>
  </si>
  <si>
    <t>emplacement</t>
  </si>
  <si>
    <t>Diffuseur lumineux</t>
  </si>
  <si>
    <t>WC</t>
  </si>
  <si>
    <t>Détecteur optique de fumée</t>
  </si>
  <si>
    <t>locaux</t>
  </si>
  <si>
    <t>centralisateur</t>
  </si>
  <si>
    <t>Local technique</t>
  </si>
  <si>
    <t>Diffuseur sonore</t>
  </si>
  <si>
    <t>hall</t>
  </si>
  <si>
    <t>Déclencheur manuel</t>
  </si>
  <si>
    <t>Temps estimé (en h)</t>
  </si>
  <si>
    <t>Coût horaire € HT</t>
  </si>
  <si>
    <t>Coût de la VAR en €HT</t>
  </si>
  <si>
    <r>
      <t>Visite Annuelle Réglementaire</t>
    </r>
    <r>
      <rPr>
        <b/>
        <sz val="11"/>
        <rFont val="Cambria"/>
        <family val="1"/>
      </rPr>
      <t xml:space="preserve"> (VAR)</t>
    </r>
  </si>
  <si>
    <t>Heure</t>
  </si>
  <si>
    <t>Coût de la VT en €HT</t>
  </si>
  <si>
    <r>
      <t xml:space="preserve">Visite Triennale </t>
    </r>
    <r>
      <rPr>
        <b/>
        <sz val="11"/>
        <rFont val="Cambria"/>
        <family val="1"/>
      </rPr>
      <t>(VT)</t>
    </r>
  </si>
  <si>
    <t xml:space="preserve">Total Prestations SSI en € HT  </t>
  </si>
  <si>
    <t>thermographies Installations BT</t>
  </si>
  <si>
    <t>thermographies -  Installations HTA (RDB)</t>
  </si>
  <si>
    <t>thermographies Installations BT (RDB)</t>
  </si>
  <si>
    <t>TOTAL Annuel contrôles +  Installations HTA (RDB)</t>
  </si>
  <si>
    <t>TOTAL Annuel contrôles + thermographies Installations BT (RDB)</t>
  </si>
  <si>
    <t xml:space="preserve">Prestations annexes - Coût Annuel </t>
  </si>
  <si>
    <t>Prestations annexes - Coût Annuel</t>
  </si>
  <si>
    <t>Prix Annuel HT</t>
  </si>
  <si>
    <t>Prix Annuel €HT</t>
  </si>
  <si>
    <t>Total Annuel HT</t>
  </si>
  <si>
    <t>Secteur Robert Debré - INSTALLATIONS GAZ</t>
  </si>
  <si>
    <t>1ère visite sur contrat</t>
  </si>
  <si>
    <t>Total visites Année 2 en € HT  (y compris la prestation des réseaux)</t>
  </si>
  <si>
    <t>Secteur Robert DEBRE</t>
  </si>
  <si>
    <t>SECTEUR ROBERT DEBRE</t>
  </si>
  <si>
    <t xml:space="preserve">Total "Hygiène-Sécurité" pour le marché, en €HT:  </t>
  </si>
  <si>
    <t>Total visites Année 2 en € HT  (y compris visite Triennale)</t>
  </si>
  <si>
    <t>Vérification réglementaire de l'ensemble des installations de sécurité incendie de l'établissement ROBERT DEBRE</t>
  </si>
  <si>
    <t>Total prestation du domaine "Electricité" en € HT (comprend la prestation Distribution HTA/BT, Elec locaux RDB, Paratonnerres)</t>
  </si>
  <si>
    <t xml:space="preserve">  Montant de la part forfaitaire pour Robert DEBRE</t>
  </si>
  <si>
    <t>Récapitulatif ROBERT DEBRE</t>
  </si>
  <si>
    <t>Appareils de cuisson - CUISINE NIVEAU -4</t>
  </si>
  <si>
    <t xml:space="preserve">Type d'appareil </t>
  </si>
  <si>
    <t xml:space="preserve">Marque / Modèle </t>
  </si>
  <si>
    <t xml:space="preserve">Energie </t>
  </si>
  <si>
    <t>Nombre</t>
  </si>
  <si>
    <t xml:space="preserve">Marmite </t>
  </si>
  <si>
    <t xml:space="preserve">ELECTROLUX </t>
  </si>
  <si>
    <t xml:space="preserve">Electricité </t>
  </si>
  <si>
    <t>Sauteuse</t>
  </si>
  <si>
    <t>ROSINOX</t>
  </si>
  <si>
    <t>Plaques vitro (2 foyers)</t>
  </si>
  <si>
    <t>Four mixte</t>
  </si>
  <si>
    <t>HOBART</t>
  </si>
  <si>
    <t xml:space="preserve">Four </t>
  </si>
  <si>
    <t>RATIONAL</t>
  </si>
  <si>
    <t>Appareils de cuisson - SELF</t>
  </si>
  <si>
    <t xml:space="preserve">FOUR A PIZZA </t>
  </si>
  <si>
    <t>BAKERS PRIDE</t>
  </si>
  <si>
    <t xml:space="preserve">PLANCHA </t>
  </si>
  <si>
    <t>BONNET</t>
  </si>
  <si>
    <t xml:space="preserve">BAIN MARIE </t>
  </si>
  <si>
    <t>INOXYFORM</t>
  </si>
  <si>
    <t xml:space="preserve">ÉTUVE MOBILE </t>
  </si>
  <si>
    <t>ELECTRO</t>
  </si>
  <si>
    <t xml:space="preserve">FRITEUSE </t>
  </si>
  <si>
    <t>FURNOTEL</t>
  </si>
  <si>
    <t xml:space="preserve">CHAUFFE ASSIETTE </t>
  </si>
  <si>
    <t>HUPFER</t>
  </si>
  <si>
    <t>PT €HT</t>
  </si>
  <si>
    <t xml:space="preserve">Total prestation "équipements de cuisson" pour le marché en € HT   </t>
  </si>
  <si>
    <t>Total prestation  "Equipements de cuisson" en € HT</t>
  </si>
  <si>
    <t xml:space="preserve">Total visites Debré Année 2 en € HT  </t>
  </si>
  <si>
    <t xml:space="preserve">Total visites Debré Année 3 en € HT  </t>
  </si>
  <si>
    <t xml:space="preserve">Total visites Debré Année 4 en € HT  </t>
  </si>
  <si>
    <t xml:space="preserve">Total visites Debré Année 1 en € HT  </t>
  </si>
  <si>
    <t>PU €HT Année 1 
Visite périodique</t>
  </si>
  <si>
    <t>PU €HT Année 4               Visite quinquenale</t>
  </si>
  <si>
    <t>PU €HT Année 2                  
Visite périodique</t>
  </si>
  <si>
    <t xml:space="preserve">PU €HT Année 3    
Visite périodique            </t>
  </si>
  <si>
    <t xml:space="preserve">Total visites Année 1 en € HT  </t>
  </si>
  <si>
    <r>
      <t xml:space="preserve">Total de la prestation "Réseaux chauffage - </t>
    </r>
    <r>
      <rPr>
        <b/>
        <u/>
        <sz val="16"/>
        <rFont val="Calibri"/>
        <family val="2"/>
        <scheme val="minor"/>
      </rPr>
      <t>pour les 4 ans du marché</t>
    </r>
    <r>
      <rPr>
        <b/>
        <sz val="16"/>
        <rFont val="Calibri"/>
        <family val="2"/>
        <scheme val="minor"/>
      </rPr>
      <t xml:space="preserve"> -</t>
    </r>
    <r>
      <rPr>
        <sz val="16"/>
        <rFont val="Calibri"/>
        <family val="2"/>
        <scheme val="minor"/>
      </rPr>
      <t xml:space="preserve"> en € HT :</t>
    </r>
  </si>
  <si>
    <t>CELLULE C110 -GENERATEUR HOMOPOLAIRE</t>
  </si>
  <si>
    <t xml:space="preserve">SCHNEIDER </t>
  </si>
  <si>
    <t>ST 240025</t>
  </si>
  <si>
    <t>SM6-QM</t>
  </si>
  <si>
    <t>DG 2023 W42 4 0062</t>
  </si>
  <si>
    <t>RDB-01-001-00-S05-157_261</t>
  </si>
  <si>
    <t xml:space="preserve">LOCAL POSTE HTA COUPLAGE GE </t>
  </si>
  <si>
    <t xml:space="preserve">CELLULE SM6 -DMI-A C102 -ARRIVEE TR GE3  </t>
  </si>
  <si>
    <t>ST 240024</t>
  </si>
  <si>
    <t>SM6 -DMI-A</t>
  </si>
  <si>
    <t>DG 2023 W34 4 0021</t>
  </si>
  <si>
    <t>CELLULE SM6 -DMI-A C103 -ARRIVEE TR GE2</t>
  </si>
  <si>
    <t>ST 240022</t>
  </si>
  <si>
    <t>DG 2023 W35  1 0026</t>
  </si>
  <si>
    <t>CELLULE SM6 -DMI-A  C104 -ARRIVEE TR GE1</t>
  </si>
  <si>
    <t>ST 240002</t>
  </si>
  <si>
    <t>DG 2023 W35  1 0038</t>
  </si>
  <si>
    <t xml:space="preserve">CELLULE SM6  CM C105  COMPTAGE </t>
  </si>
  <si>
    <t>ST 240023</t>
  </si>
  <si>
    <t>SM6  CM</t>
  </si>
  <si>
    <t>DG 2023 W36  3 0032</t>
  </si>
  <si>
    <t>CELLULE SM6 - DMI - A C106 DEPART TRS1</t>
  </si>
  <si>
    <t>ST 249001</t>
  </si>
  <si>
    <t>SM6 - DMI - A</t>
  </si>
  <si>
    <t>DG 2023 W33  5 0005</t>
  </si>
  <si>
    <t>CELLULE SM6 - DMI - A C107 DEPART TRS2</t>
  </si>
  <si>
    <t>ST 249002</t>
  </si>
  <si>
    <t>DG 2023 W32  1 0065</t>
  </si>
  <si>
    <t>CELLULE SM6 - DMI - A C108 DEPART TRS3</t>
  </si>
  <si>
    <t>ST 249003</t>
  </si>
  <si>
    <t>DG 2023 W32  2 0010</t>
  </si>
  <si>
    <t>CELLULE SM6 - DMI - A C109 DEPART TRS4</t>
  </si>
  <si>
    <t>ST 249005</t>
  </si>
  <si>
    <t>DG 2023 W32  2 0092</t>
  </si>
  <si>
    <t>CELLULE SM6 - DMI - A C110 DEPART TRS5</t>
  </si>
  <si>
    <t>ST 249006</t>
  </si>
  <si>
    <t>DG 2023 W35  2 0046</t>
  </si>
  <si>
    <t>TRANSFORMATEUR - GENERATEUR HOMOPOLAIRE</t>
  </si>
  <si>
    <t xml:space="preserve">BCV TECHNOLOGIES </t>
  </si>
  <si>
    <t>ST 249012</t>
  </si>
  <si>
    <t>STRONGO</t>
  </si>
  <si>
    <t>323389 - 01</t>
  </si>
  <si>
    <t>TRANSFORMATEUR GE1 400V / 20000V</t>
  </si>
  <si>
    <t>ST 249013</t>
  </si>
  <si>
    <t>ENROBE SEC</t>
  </si>
  <si>
    <t>RDB-01-001-00-S05-152_255</t>
  </si>
  <si>
    <t>LOCAL GES 1 ET 2</t>
  </si>
  <si>
    <t>TRANSFORMATEUR GE2 400V / 20000V</t>
  </si>
  <si>
    <t>ST 249014</t>
  </si>
  <si>
    <t>TRANSFORMATEUR GE3 400V / 20000V</t>
  </si>
  <si>
    <t>ST 249015</t>
  </si>
  <si>
    <t>LOCAL GE 3</t>
  </si>
  <si>
    <t>POSTE DE LIVRAISON EDF 2</t>
  </si>
  <si>
    <t>TRANSFORMATEUR TRN1 20000V / 400V</t>
  </si>
  <si>
    <t>HUILE SILICONE</t>
  </si>
  <si>
    <t>LOCAL TECHNIQUE TRN1</t>
  </si>
  <si>
    <t>TRANSFORMATEUR TRS1 20000V / 400V</t>
  </si>
  <si>
    <t>ST 080462</t>
  </si>
  <si>
    <t>417815-01</t>
  </si>
  <si>
    <t>RDB-01-001-00-S04-209_304</t>
  </si>
  <si>
    <t>LOCAL TECHNIQUE TRS1</t>
  </si>
  <si>
    <t>TRANSFORMATEUR TRN2 20000V / 400V</t>
  </si>
  <si>
    <t>141762.02</t>
  </si>
  <si>
    <t>LOCAL TECHNIQUE TRN2</t>
  </si>
  <si>
    <t>TRANSFORMATEUR TRS2 20000V / 400V</t>
  </si>
  <si>
    <t>ST 249023</t>
  </si>
  <si>
    <t>RDB-01-001-00-S02-264_251</t>
  </si>
  <si>
    <t>LOCAL TECHNIQUE TRS2</t>
  </si>
  <si>
    <t>TRANSFORMATEUR TRN3 20000V / 400V</t>
  </si>
  <si>
    <t>141762.01</t>
  </si>
  <si>
    <t>LOCAL TECHNIQUE TRN3</t>
  </si>
  <si>
    <t>TRANSFORMATEUR TRS3 20000V / 400V</t>
  </si>
  <si>
    <t>ST 249024</t>
  </si>
  <si>
    <t>RDB-01-001-00-S01-304_176</t>
  </si>
  <si>
    <t>LOCAL TECHNIQUE TRS3</t>
  </si>
  <si>
    <t>TRANSFORMATEUR TRN4 20000V / 400V</t>
  </si>
  <si>
    <t>141760 01</t>
  </si>
  <si>
    <t>LOCAL TECHNIQUE TRN4</t>
  </si>
  <si>
    <t>TRANSFORMATEUR TRS4  20000V / 400V</t>
  </si>
  <si>
    <t>ST 249025</t>
  </si>
  <si>
    <t>RDB-01-002-00-S02</t>
  </si>
  <si>
    <t>LOCAL TECHNIQUE TRS4</t>
  </si>
  <si>
    <t>CELLULE HTA TRN1 VERCORS M6 IM</t>
  </si>
  <si>
    <t>16. DEPART TRN1</t>
  </si>
  <si>
    <t xml:space="preserve">CELLULE HTA ARRIVEE TRS1 </t>
  </si>
  <si>
    <t>ST 249047</t>
  </si>
  <si>
    <t>SM6 IM</t>
  </si>
  <si>
    <t xml:space="preserve">DG 2023 W31 4 0082 </t>
  </si>
  <si>
    <t>CELLULE HTA TRN2 VERCORS M6 IM</t>
  </si>
  <si>
    <t>14. DEPART TRN2</t>
  </si>
  <si>
    <t>CELLULE HTA ARRIVEE TRS2</t>
  </si>
  <si>
    <t>ST 249048</t>
  </si>
  <si>
    <t xml:space="preserve">DG 2023 W31 4 0079 </t>
  </si>
  <si>
    <t>CELLULE HTA TRN3 VERCORS M6 IM</t>
  </si>
  <si>
    <t>15. DEPART TRN3</t>
  </si>
  <si>
    <t>CELLULE HTA ARRIVEE TRS3</t>
  </si>
  <si>
    <t>ST 249049</t>
  </si>
  <si>
    <t>DG 2023 W34 4 0078</t>
  </si>
  <si>
    <t>CELLULE HTA TRN4 VERCORS M6 IM</t>
  </si>
  <si>
    <t>17. DEPART TRN4</t>
  </si>
  <si>
    <t>CELLULE HTA ARRIVEE TRS4</t>
  </si>
  <si>
    <t>ST 249050</t>
  </si>
  <si>
    <t>DG 2023 W31 4 0080</t>
  </si>
  <si>
    <t>ARMOIRE GROUPE 1</t>
  </si>
  <si>
    <t xml:space="preserve">ENERIA </t>
  </si>
  <si>
    <t>ST 249026</t>
  </si>
  <si>
    <t>ARMOIRE GROUPE 2</t>
  </si>
  <si>
    <t>ST 249027</t>
  </si>
  <si>
    <t>ARMOIRE GROUPE 3</t>
  </si>
  <si>
    <t>ST 249028</t>
  </si>
  <si>
    <t>ARMOIRE COMMUNE</t>
  </si>
  <si>
    <t>ST 249029</t>
  </si>
  <si>
    <t>ARMOIRE INVERSEUR AUXILLIAIRES GES</t>
  </si>
  <si>
    <t>ST 249030</t>
  </si>
  <si>
    <t>ARMOIRE AUXILLIAIRE POSTE DE COUPLAGE GE</t>
  </si>
  <si>
    <t>ST 249031</t>
  </si>
  <si>
    <t xml:space="preserve">COFFRET N°1 CHARGEUR 48VCC </t>
  </si>
  <si>
    <t>ST 249032</t>
  </si>
  <si>
    <t xml:space="preserve">COFFRET N°2 CHARGEUR 48VCC </t>
  </si>
  <si>
    <t>ST 249033</t>
  </si>
  <si>
    <t xml:space="preserve">ARMOIRE TGBT SECURITE </t>
  </si>
  <si>
    <t>ST 249034</t>
  </si>
  <si>
    <t>LOCAL TGBT SECURITE</t>
  </si>
  <si>
    <t>ARMOIRE AUTOMATE   BT</t>
  </si>
  <si>
    <t>/</t>
  </si>
  <si>
    <t>ST 249035</t>
  </si>
  <si>
    <t xml:space="preserve">ARMOIRE EXTRACTEUR </t>
  </si>
  <si>
    <t>ST 249036</t>
  </si>
  <si>
    <t>ST 249037</t>
  </si>
  <si>
    <t>RDB-01-001-00-S06-123_283</t>
  </si>
  <si>
    <t xml:space="preserve">AEROREFROIDISSEURS </t>
  </si>
  <si>
    <t>AREM</t>
  </si>
  <si>
    <t>ST 249038</t>
  </si>
  <si>
    <t>CC 125 G 1483 G8 477</t>
  </si>
  <si>
    <t>LOCAUX GES</t>
  </si>
  <si>
    <t>ST 249039</t>
  </si>
  <si>
    <t>ST 249040</t>
  </si>
  <si>
    <t>ST 249041</t>
  </si>
  <si>
    <t>ST 249042</t>
  </si>
  <si>
    <t>ST 249043</t>
  </si>
  <si>
    <t>TGBT (ENVIRON 190 DEPARTS BT)</t>
  </si>
  <si>
    <t>ABB</t>
  </si>
  <si>
    <t>TABLEAU GENERAL BASSE TENSION</t>
  </si>
  <si>
    <t xml:space="preserve">TGHQ (12 DEPARTS 100 A) </t>
  </si>
  <si>
    <t>HAZEMEYER</t>
  </si>
  <si>
    <t>TABLEAU GENERAL HAUTE QUALIT2</t>
  </si>
  <si>
    <t xml:space="preserve">TABLEAU DIVISONNAIRES </t>
  </si>
  <si>
    <t>ENSEMBLE DU SITE</t>
  </si>
  <si>
    <t xml:space="preserve">LOCAUX TECHNIQUE CVC </t>
  </si>
  <si>
    <t>ASI 120KVA</t>
  </si>
  <si>
    <t>SOCOMEC</t>
  </si>
  <si>
    <t>ST 130142</t>
  </si>
  <si>
    <t>DELPHYS MP</t>
  </si>
  <si>
    <t>13100377206001</t>
  </si>
  <si>
    <t>PLUSIEURS LOCALISATIONS</t>
  </si>
  <si>
    <t>RIELLO</t>
  </si>
  <si>
    <t>ST 170002</t>
  </si>
  <si>
    <t>MPT</t>
  </si>
  <si>
    <t>ME37UP151210002</t>
  </si>
  <si>
    <t>ST 200013</t>
  </si>
  <si>
    <t>MM37UP446880004</t>
  </si>
  <si>
    <t>ASI 40KVA</t>
  </si>
  <si>
    <t>GTEC</t>
  </si>
  <si>
    <t>ST 240006</t>
  </si>
  <si>
    <t xml:space="preserve">LIBRA PRO </t>
  </si>
  <si>
    <t>AC38UT871370001</t>
  </si>
  <si>
    <t>RDB-01-002-00-RDC-283_290</t>
  </si>
  <si>
    <t>RDC BINGEN ROUGE</t>
  </si>
  <si>
    <t>ST 240007</t>
  </si>
  <si>
    <t>AC38UT871370002</t>
  </si>
  <si>
    <t>ASI 30KVA</t>
  </si>
  <si>
    <t>ST 240008</t>
  </si>
  <si>
    <t>NOVA</t>
  </si>
  <si>
    <t>//</t>
  </si>
  <si>
    <t>PHARMACIE S04 BLEU</t>
  </si>
  <si>
    <t xml:space="preserve">CENTRE MEDICAL PSYCHOLOGIQUE 
(TABLEAUX DIVIONNAIRES) </t>
  </si>
  <si>
    <t>ANNEXE EXTERIEURE</t>
  </si>
  <si>
    <t xml:space="preserve">HOPITAL A DOMICILE
(TABLEAUX DIVIONNAIRES) </t>
  </si>
  <si>
    <t>MAISON DE L'ADOLESCENT 
((TABLEAUX DIVIONNAIRES)</t>
  </si>
  <si>
    <t>ARMOIRES DESEMFUMAGE
(TABLEAUX DIVIONNAIRES)</t>
  </si>
  <si>
    <t>HOSPITALIER</t>
  </si>
  <si>
    <t>BINGEN</t>
  </si>
  <si>
    <t>LOGE NORD</t>
  </si>
  <si>
    <t xml:space="preserve">LOGE PRINCIPALE </t>
  </si>
  <si>
    <t>MODULAIRE MUTUELLES / SYNDICATS -2</t>
  </si>
  <si>
    <t>MODULAIRE ALGECOS S04</t>
  </si>
  <si>
    <t>UNITE DE NUTRITION PARENTALE</t>
  </si>
  <si>
    <t>MODULAIRE PMSI / SANTE PUBLIQUE -3</t>
  </si>
  <si>
    <t>RDB-01-010</t>
  </si>
  <si>
    <t>MAISON DES ADOLESCENTS</t>
  </si>
  <si>
    <t xml:space="preserve">CENTRE MEDICO - PSYCHOLOGIQUE PEDIATRIQUE </t>
  </si>
  <si>
    <t>CMP</t>
  </si>
  <si>
    <t>ST110035</t>
  </si>
  <si>
    <t xml:space="preserve">PORTE PIÉTONNE, BATTANTE, DEUX VANTAUX INTÉRIEURE </t>
  </si>
  <si>
    <t>ST120039</t>
  </si>
  <si>
    <t>PORTE PIÉTONNE, BATTANTE, DEUX VANTAUX EXTÉRIEURE</t>
  </si>
  <si>
    <t>ST160138</t>
  </si>
  <si>
    <t>ST160139</t>
  </si>
  <si>
    <t>PORTE PIÉTONNE, BATTANTE, DEUX VANTAUX INTERIEURE</t>
  </si>
  <si>
    <t>ST240004</t>
  </si>
  <si>
    <t>ST240003</t>
  </si>
  <si>
    <t xml:space="preserve">PORTE PIÉTONNE, BATTANTE, DEUX VANTAUX EXTÉRIEURE </t>
  </si>
  <si>
    <t>ST130152</t>
  </si>
  <si>
    <t>PORTE PIÉTONNE, OUVERTURE COULISSANTE, DEUX VANTAUX</t>
  </si>
  <si>
    <t>ST130151</t>
  </si>
  <si>
    <t>ST240010</t>
  </si>
  <si>
    <t>ST130150</t>
  </si>
  <si>
    <t>ST130149</t>
  </si>
  <si>
    <t>ST110075</t>
  </si>
  <si>
    <t>PORTE COULISSANTE ENTRÉE BLOCS</t>
  </si>
  <si>
    <t>ST110039</t>
  </si>
  <si>
    <t xml:space="preserve">PORTE PIÉTONNE, BATTANTE, DEUX VANTAUX ENTRÉE BLOC </t>
  </si>
  <si>
    <t>ST110040</t>
  </si>
  <si>
    <t>PORTE COULISSANTE SALLE RÉVEIL</t>
  </si>
  <si>
    <t>ST110041</t>
  </si>
  <si>
    <t>ST110042</t>
  </si>
  <si>
    <t>PORTE COULISSANTE SORTIE BLOCS ( COTE POINT JAUNE )</t>
  </si>
  <si>
    <t>ST110044</t>
  </si>
  <si>
    <t>PORTE COULISSANTE COULOIR COTE BLOC 3 - 4</t>
  </si>
  <si>
    <t>ST110045</t>
  </si>
  <si>
    <t>PORTE COULISSANTE COULOIR COTE BLOC 1 - 2</t>
  </si>
  <si>
    <t>ST110043</t>
  </si>
  <si>
    <t>PORTE PIÉTONNE, BATTANTE, 1 VANTAIL</t>
  </si>
  <si>
    <t>ST110052</t>
  </si>
  <si>
    <t>PORTE PIÉTONNE, BATTANTE, 1 VANTAIL ENTRÉE ANESTHÉSIE</t>
  </si>
  <si>
    <t>ST120181</t>
  </si>
  <si>
    <t>PORTE PIÉTONNE, BATTANTE, 1 VANTAIL ENTRÉE BLOC</t>
  </si>
  <si>
    <t>ST120040</t>
  </si>
  <si>
    <t>PORTE PIÉTONNE, BATTANTE, 1 VANTAIL ENTRÉE CHIRURGIENS</t>
  </si>
  <si>
    <t>ST140073</t>
  </si>
  <si>
    <t>ST110050</t>
  </si>
  <si>
    <t>ST140026</t>
  </si>
  <si>
    <t>ST110074</t>
  </si>
  <si>
    <t>ST140025</t>
  </si>
  <si>
    <t>ST110048</t>
  </si>
  <si>
    <t>ST130146</t>
  </si>
  <si>
    <t>PORTE INDUSTRIELLE, BASCULANTE À REFOULEMENT VERTICAL</t>
  </si>
  <si>
    <t>ST120171</t>
  </si>
  <si>
    <t>ST120173</t>
  </si>
  <si>
    <t>ST120172</t>
  </si>
  <si>
    <t>ST120174</t>
  </si>
  <si>
    <t>ST240028</t>
  </si>
  <si>
    <t>RDB-01-001-00-RDC-252_214</t>
  </si>
  <si>
    <t>ST210002</t>
  </si>
  <si>
    <t>RDB-01-001-00-S01-293_185</t>
  </si>
  <si>
    <t xml:space="preserve">PORTE PIÉTONNE, BATTANTE, DEUX VANTAUX </t>
  </si>
  <si>
    <t>ST160022</t>
  </si>
  <si>
    <t>ST120176</t>
  </si>
  <si>
    <t xml:space="preserve">PORTE PIÉTONNE, BATTANTE, 1 VANTAIL </t>
  </si>
  <si>
    <t>ST240009</t>
  </si>
  <si>
    <t>ASSA ABLOY</t>
  </si>
  <si>
    <t>ST140001</t>
  </si>
  <si>
    <t>PORTE PIÉTONNE, BATTANTE, 1 VANTAIL ENTRÉE BLOC1</t>
  </si>
  <si>
    <t>ST240012</t>
  </si>
  <si>
    <t xml:space="preserve">PORTE PIÉTONNE, BATTANTE, 1 VANTAIL DEPUIS CIRCULATION </t>
  </si>
  <si>
    <t>ST140002</t>
  </si>
  <si>
    <t xml:space="preserve">PORTE PIÉTONNE, BATTANTE, 1 VANTAIL  </t>
  </si>
  <si>
    <t>ST240013</t>
  </si>
  <si>
    <t>ST180012</t>
  </si>
  <si>
    <t>ST180013</t>
  </si>
  <si>
    <t>ST180014</t>
  </si>
  <si>
    <t>ST240026</t>
  </si>
  <si>
    <t xml:space="preserve">RECORD </t>
  </si>
  <si>
    <t>ST150237</t>
  </si>
  <si>
    <t>ST150236</t>
  </si>
  <si>
    <t>ST050539</t>
  </si>
  <si>
    <t>PORTE AVEC AUTOMATISATION DOUBLE BATTANT</t>
  </si>
  <si>
    <t>ST180019</t>
  </si>
  <si>
    <t>PORTE PIÉTONNE OUVERTURE COULISSANTE</t>
  </si>
  <si>
    <t>ST180020</t>
  </si>
  <si>
    <t>ST130144</t>
  </si>
  <si>
    <t>PORTE PIÉTONNE, BATTANTE, 1 VANTAIL ENTRÉE PRINCIPALE</t>
  </si>
  <si>
    <t>ST120034</t>
  </si>
  <si>
    <t>PORTE PIÉTONNE, OUVERTURE LATÉRALE, DEUX VANTAUX</t>
  </si>
  <si>
    <t>ST170187</t>
  </si>
  <si>
    <t>ST060136</t>
  </si>
  <si>
    <t xml:space="preserve">PORTALP </t>
  </si>
  <si>
    <t>ST140032</t>
  </si>
  <si>
    <t>ST140031</t>
  </si>
  <si>
    <t>ST140066</t>
  </si>
  <si>
    <t>ST140028</t>
  </si>
  <si>
    <t>ST140030</t>
  </si>
  <si>
    <t>ST130062</t>
  </si>
  <si>
    <t>ST160000</t>
  </si>
  <si>
    <t>PORTE PIÉTONNE, OUVERTURE  QUATRE VANTAUX</t>
  </si>
  <si>
    <t>ST110060</t>
  </si>
  <si>
    <t>ST050521</t>
  </si>
  <si>
    <t>ST050520</t>
  </si>
  <si>
    <t>ST050522</t>
  </si>
  <si>
    <t>ST210006</t>
  </si>
  <si>
    <t>PORTE AVEC AUTOMATISATION, SIMPLE BATTANT</t>
  </si>
  <si>
    <t>ST050547</t>
  </si>
  <si>
    <t>PORTE AVEC AUTOMATISATION,  COULISSANTE</t>
  </si>
  <si>
    <t>ST050548</t>
  </si>
  <si>
    <t>ST050549</t>
  </si>
  <si>
    <t>ST050550</t>
  </si>
  <si>
    <t>ST050551</t>
  </si>
  <si>
    <t>ST050552</t>
  </si>
  <si>
    <t>ST050553</t>
  </si>
  <si>
    <t>ST050554</t>
  </si>
  <si>
    <t>ST130059</t>
  </si>
  <si>
    <t>ST050556</t>
  </si>
  <si>
    <t>ST050557</t>
  </si>
  <si>
    <t>ST050537</t>
  </si>
  <si>
    <t>ST050538</t>
  </si>
  <si>
    <t>ST050540</t>
  </si>
  <si>
    <t>ST050558</t>
  </si>
  <si>
    <t>ST050559</t>
  </si>
  <si>
    <t>ST050560</t>
  </si>
  <si>
    <t>ST200006</t>
  </si>
  <si>
    <t>ASA ABLOY</t>
  </si>
  <si>
    <t>ST200005</t>
  </si>
  <si>
    <t>ST200003</t>
  </si>
  <si>
    <t>ST120182</t>
  </si>
  <si>
    <t>ST220011</t>
  </si>
  <si>
    <t>RDB-01-001-00-S03-192_265</t>
  </si>
  <si>
    <t>ST239005</t>
  </si>
  <si>
    <t>ST239004</t>
  </si>
  <si>
    <t>ST230019</t>
  </si>
  <si>
    <t>ST230018</t>
  </si>
  <si>
    <t>ST240005</t>
  </si>
  <si>
    <t>ST210030</t>
  </si>
  <si>
    <t>RDB-01-001-00-S03-170_278</t>
  </si>
  <si>
    <t>ST210024</t>
  </si>
  <si>
    <t>ST210028</t>
  </si>
  <si>
    <t>ST210026</t>
  </si>
  <si>
    <t>RDB-01-001-00-S03-178_276</t>
  </si>
  <si>
    <t>ST210029</t>
  </si>
  <si>
    <t>RDB-01-001-00-S03-174_277</t>
  </si>
  <si>
    <t>ST210025</t>
  </si>
  <si>
    <t>ST210023</t>
  </si>
  <si>
    <t>RDB-01-001-00-S03-165_277</t>
  </si>
  <si>
    <t>ST170004</t>
  </si>
  <si>
    <t>RDB-01-001-00-S04-167_171</t>
  </si>
  <si>
    <t>PORTAIL MOTORISÉ AUTOPORTANT</t>
  </si>
  <si>
    <t>DIVERS</t>
  </si>
  <si>
    <t>ST170006</t>
  </si>
  <si>
    <t>ST160030</t>
  </si>
  <si>
    <t>ST050517</t>
  </si>
  <si>
    <t>GILGEN</t>
  </si>
  <si>
    <t>ST050515</t>
  </si>
  <si>
    <t>ST120033</t>
  </si>
  <si>
    <t>ST140000</t>
  </si>
  <si>
    <t>ST170188</t>
  </si>
  <si>
    <t>PORTE SECTIONNELLE SALLES BLANCHES</t>
  </si>
  <si>
    <t>ST110056</t>
  </si>
  <si>
    <t>PORTAIL DOUBLE MÉCANISME (DECHETS)</t>
  </si>
  <si>
    <t>HEDA ATLAS</t>
  </si>
  <si>
    <t>ST200011</t>
  </si>
  <si>
    <t>RIDEAU METALLIQUE (GAUCHE)</t>
  </si>
  <si>
    <t>ST200012</t>
  </si>
  <si>
    <t>RIDEAU METALLIQUE (MILIEU)</t>
  </si>
  <si>
    <t xml:space="preserve">ISEA </t>
  </si>
  <si>
    <t>ST120036</t>
  </si>
  <si>
    <t>PORTE SECTIONNELLE DROITE</t>
  </si>
  <si>
    <t>ST240027</t>
  </si>
  <si>
    <t>ST120038</t>
  </si>
  <si>
    <t>BARRIÈRE LEVANTE AUTOMATIQUE</t>
  </si>
  <si>
    <t>ST170003</t>
  </si>
  <si>
    <t>ST170005</t>
  </si>
  <si>
    <t>ST130140</t>
  </si>
  <si>
    <t>ST170165</t>
  </si>
  <si>
    <t>LBA</t>
  </si>
  <si>
    <t>ST210000</t>
  </si>
  <si>
    <t>ST210001</t>
  </si>
  <si>
    <t>ST110055</t>
  </si>
  <si>
    <t>RIDEAU MÉTALLIQUE</t>
  </si>
  <si>
    <t>ST220000</t>
  </si>
  <si>
    <t>K PRO FERM</t>
  </si>
  <si>
    <t>ST160027</t>
  </si>
  <si>
    <t>La Toulousaine</t>
  </si>
  <si>
    <t>ST150007</t>
  </si>
  <si>
    <t>SORETEX</t>
  </si>
  <si>
    <t>Bâtiment Bingen Point jaune</t>
  </si>
  <si>
    <t>Bâtiment Bingen Point rouge</t>
  </si>
  <si>
    <t>Bâtiment Hospitalier Point Vert</t>
  </si>
  <si>
    <t>OTIS</t>
  </si>
  <si>
    <t>Bâtiment Hospitalier Point Rouge</t>
  </si>
  <si>
    <t>SODIMAS</t>
  </si>
  <si>
    <t>Bâtiment Hospitalier Point Bleu</t>
  </si>
  <si>
    <t>Bâtiment Hospitalier Point Jaune</t>
  </si>
  <si>
    <t>Bâtiment HospitalierPoint Jaune</t>
  </si>
  <si>
    <t>Crèche Point gris</t>
  </si>
  <si>
    <t>Bâtiment Bingen Point bleu</t>
  </si>
  <si>
    <t>Bâtiment Hospitalier Cuisine Point Jaune</t>
  </si>
  <si>
    <t>SPRINTE</t>
  </si>
  <si>
    <t>Bâtiment Hospitalier Stérilisation-Bloc opératoire Sale</t>
  </si>
  <si>
    <t>Bâtiment Hospitalier Stérilisation Bloc maternité Sale</t>
  </si>
  <si>
    <t>Bâtiment Hospitalier Stérilisation-Bloc opératoire Propre</t>
  </si>
  <si>
    <t>Bâtiment Hospitalier Stérilisation Bloc maternité Propre</t>
  </si>
  <si>
    <t xml:space="preserve">Bâtiment Hospitalier Point Gris </t>
  </si>
  <si>
    <t>Bâtiment Hospitalier Point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</si>
</sst>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&quot; €&quot;"/>
    <numFmt numFmtId="166" formatCode="#,##0.00\ [$€-1];\-#,##0.00\ [$€-1]"/>
    <numFmt numFmtId="167" formatCode="#,##0.00\ _€"/>
    <numFmt numFmtId="168" formatCode="#,##0.00\ &quot;€&quot;"/>
    <numFmt numFmtId="169" formatCode="0.0"/>
    <numFmt numFmtId="170" formatCode="_-* #,##0.00\ [$€-40C]_-;\-* #,##0.00\ [$€-40C]_-;_-* &quot;-&quot;??\ [$€-40C]_-;_-@_-"/>
    <numFmt numFmtId="171" formatCode="#,##0\ _€"/>
  </numFmts>
  <fonts count="5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u/>
      <sz val="16"/>
      <name val="Arial Narrow"/>
      <family val="2"/>
    </font>
    <font>
      <b/>
      <u/>
      <sz val="12"/>
      <name val="Arial Narrow"/>
      <family val="2"/>
    </font>
    <font>
      <sz val="14"/>
      <name val="Arial Narrow"/>
      <family val="2"/>
    </font>
    <font>
      <sz val="8"/>
      <name val="Arial Narrow"/>
      <family val="2"/>
    </font>
    <font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rgb="FF9C6500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color rgb="FFFF0000"/>
      <name val="Arial Narrow"/>
      <family val="2"/>
    </font>
    <font>
      <sz val="10"/>
      <name val="Cambria"/>
      <family val="1"/>
      <scheme val="major"/>
    </font>
    <font>
      <sz val="11"/>
      <name val="Cambria"/>
      <family val="1"/>
      <scheme val="major"/>
    </font>
    <font>
      <sz val="10"/>
      <color rgb="FF9C6500"/>
      <name val="Arial Narrow"/>
      <family val="2"/>
    </font>
    <font>
      <b/>
      <sz val="11"/>
      <name val="Cambria"/>
      <family val="1"/>
      <scheme val="major"/>
    </font>
    <font>
      <b/>
      <i/>
      <sz val="11"/>
      <name val="Cambria"/>
      <family val="1"/>
      <scheme val="major"/>
    </font>
    <font>
      <sz val="9"/>
      <name val="Cambria"/>
      <family val="1"/>
      <scheme val="major"/>
    </font>
    <font>
      <b/>
      <sz val="14"/>
      <name val="Cambria"/>
      <family val="1"/>
      <scheme val="major"/>
    </font>
    <font>
      <b/>
      <sz val="12"/>
      <name val="Arial"/>
      <family val="2"/>
    </font>
    <font>
      <sz val="10"/>
      <name val="Arial 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i/>
      <sz val="14"/>
      <color rgb="FF0070C0"/>
      <name val="Cambria"/>
      <family val="1"/>
    </font>
    <font>
      <b/>
      <sz val="11"/>
      <color theme="1"/>
      <name val="Cambria"/>
      <family val="1"/>
      <scheme val="major"/>
    </font>
    <font>
      <b/>
      <sz val="11"/>
      <name val="Cambria"/>
      <family val="1"/>
    </font>
    <font>
      <b/>
      <sz val="20"/>
      <name val="Arial Narrow"/>
      <family val="2"/>
    </font>
    <font>
      <b/>
      <sz val="18"/>
      <name val="Arial Narrow"/>
      <family val="2"/>
    </font>
    <font>
      <b/>
      <sz val="1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Arial Narrow"/>
      <family val="2"/>
    </font>
    <font>
      <b/>
      <sz val="26"/>
      <name val="Arial Narrow"/>
      <family val="2"/>
    </font>
    <font>
      <sz val="2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rgb="FFFFEB9C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7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2" fillId="0" borderId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2" fillId="0" borderId="0" applyFill="0" applyBorder="0" applyAlignment="0" applyProtection="0"/>
    <xf numFmtId="0" fontId="24" fillId="5" borderId="0" applyNumberFormat="0" applyBorder="0" applyAlignment="0" applyProtection="0"/>
    <xf numFmtId="0" fontId="2" fillId="0" borderId="0"/>
  </cellStyleXfs>
  <cellXfs count="448">
    <xf numFmtId="0" fontId="0" fillId="0" borderId="0" xfId="0"/>
    <xf numFmtId="0" fontId="51" fillId="7" borderId="52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165" fontId="3" fillId="0" borderId="2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horizontal="right" vertical="center"/>
    </xf>
    <xf numFmtId="0" fontId="9" fillId="0" borderId="0" xfId="0" applyFont="1" applyFill="1" applyAlignment="1" applyProtection="1">
      <alignment vertical="center"/>
    </xf>
    <xf numFmtId="0" fontId="10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165" fontId="7" fillId="0" borderId="2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7" fillId="0" borderId="2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0" fillId="0" borderId="0" xfId="0" applyFont="1" applyFill="1" applyAlignment="1" applyProtection="1">
      <alignment horizontal="right" vertical="center"/>
    </xf>
    <xf numFmtId="0" fontId="7" fillId="0" borderId="4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horizontal="center" vertical="center"/>
    </xf>
    <xf numFmtId="166" fontId="7" fillId="0" borderId="7" xfId="0" applyNumberFormat="1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7" fillId="0" borderId="9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7" fillId="0" borderId="11" xfId="0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166" fontId="10" fillId="0" borderId="2" xfId="0" applyNumberFormat="1" applyFont="1" applyFill="1" applyBorder="1" applyAlignment="1" applyProtection="1">
      <alignment vertical="center"/>
    </xf>
    <xf numFmtId="167" fontId="4" fillId="0" borderId="15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vertical="center"/>
    </xf>
    <xf numFmtId="167" fontId="4" fillId="0" borderId="3" xfId="0" applyNumberFormat="1" applyFont="1" applyFill="1" applyBorder="1" applyAlignment="1" applyProtection="1">
      <alignment horizontal="center" vertical="center"/>
    </xf>
    <xf numFmtId="167" fontId="3" fillId="0" borderId="0" xfId="0" applyNumberFormat="1" applyFont="1" applyFill="1" applyAlignment="1" applyProtection="1">
      <alignment vertical="center"/>
    </xf>
    <xf numFmtId="167" fontId="11" fillId="0" borderId="0" xfId="0" applyNumberFormat="1" applyFont="1" applyAlignment="1" applyProtection="1">
      <alignment vertical="center"/>
    </xf>
    <xf numFmtId="167" fontId="3" fillId="0" borderId="16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7" fontId="3" fillId="0" borderId="0" xfId="0" applyNumberFormat="1" applyFont="1" applyFill="1" applyAlignment="1" applyProtection="1">
      <alignment horizontal="right" vertical="center"/>
    </xf>
    <xf numFmtId="167" fontId="9" fillId="0" borderId="0" xfId="0" applyNumberFormat="1" applyFont="1" applyFill="1" applyAlignment="1" applyProtection="1">
      <alignment vertical="center"/>
    </xf>
    <xf numFmtId="167" fontId="9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165" fontId="7" fillId="3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4" fontId="3" fillId="0" borderId="0" xfId="2" applyFont="1" applyFill="1" applyAlignment="1" applyProtection="1">
      <alignment horizontal="center" vertical="center"/>
    </xf>
    <xf numFmtId="168" fontId="3" fillId="0" borderId="2" xfId="2" applyNumberFormat="1" applyFont="1" applyFill="1" applyBorder="1" applyAlignment="1" applyProtection="1">
      <alignment horizontal="center" vertical="center"/>
    </xf>
    <xf numFmtId="168" fontId="2" fillId="0" borderId="2" xfId="4" applyNumberFormat="1" applyFill="1" applyBorder="1" applyAlignment="1" applyProtection="1">
      <alignment horizontal="center" vertical="center"/>
    </xf>
    <xf numFmtId="168" fontId="9" fillId="0" borderId="2" xfId="2" applyNumberFormat="1" applyFont="1" applyFill="1" applyBorder="1" applyAlignment="1" applyProtection="1">
      <alignment horizontal="center" vertical="center"/>
    </xf>
    <xf numFmtId="166" fontId="7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3" borderId="17" xfId="2" applyNumberFormat="1" applyFont="1" applyFill="1" applyBorder="1" applyAlignment="1" applyProtection="1">
      <alignment horizontal="center" vertical="center"/>
      <protection locked="0"/>
    </xf>
    <xf numFmtId="167" fontId="3" fillId="0" borderId="0" xfId="0" applyNumberFormat="1" applyFont="1" applyFill="1" applyBorder="1" applyAlignment="1" applyProtection="1">
      <alignment vertical="center"/>
    </xf>
    <xf numFmtId="167" fontId="3" fillId="0" borderId="17" xfId="0" applyNumberFormat="1" applyFont="1" applyFill="1" applyBorder="1" applyAlignment="1" applyProtection="1">
      <alignment horizontal="center" vertical="center"/>
    </xf>
    <xf numFmtId="165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7" fillId="6" borderId="17" xfId="0" applyNumberFormat="1" applyFont="1" applyFill="1" applyBorder="1" applyAlignment="1" applyProtection="1">
      <alignment horizontal="center" vertical="center"/>
      <protection locked="0"/>
    </xf>
    <xf numFmtId="167" fontId="10" fillId="0" borderId="0" xfId="0" applyNumberFormat="1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 vertical="center" wrapText="1"/>
    </xf>
    <xf numFmtId="167" fontId="7" fillId="0" borderId="14" xfId="0" applyNumberFormat="1" applyFont="1" applyFill="1" applyBorder="1" applyAlignment="1" applyProtection="1">
      <alignment vertical="center"/>
    </xf>
    <xf numFmtId="167" fontId="10" fillId="0" borderId="15" xfId="0" applyNumberFormat="1" applyFont="1" applyFill="1" applyBorder="1" applyAlignment="1" applyProtection="1">
      <alignment horizontal="center" vertical="center"/>
    </xf>
    <xf numFmtId="167" fontId="7" fillId="0" borderId="4" xfId="0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167" fontId="10" fillId="0" borderId="2" xfId="0" applyNumberFormat="1" applyFont="1" applyFill="1" applyBorder="1" applyAlignment="1" applyProtection="1">
      <alignment horizontal="center" vertical="center"/>
    </xf>
    <xf numFmtId="167" fontId="10" fillId="0" borderId="17" xfId="0" applyNumberFormat="1" applyFont="1" applyFill="1" applyBorder="1" applyAlignment="1" applyProtection="1">
      <alignment horizontal="center" vertical="center"/>
    </xf>
    <xf numFmtId="167" fontId="7" fillId="0" borderId="16" xfId="0" applyNumberFormat="1" applyFont="1" applyFill="1" applyBorder="1" applyAlignment="1" applyProtection="1">
      <alignment horizontal="center" vertical="center"/>
    </xf>
    <xf numFmtId="167" fontId="7" fillId="0" borderId="4" xfId="0" applyNumberFormat="1" applyFont="1" applyFill="1" applyBorder="1" applyAlignment="1" applyProtection="1">
      <alignment horizontal="center" vertical="center"/>
    </xf>
    <xf numFmtId="167" fontId="7" fillId="0" borderId="0" xfId="0" applyNumberFormat="1" applyFont="1" applyFill="1" applyBorder="1" applyAlignment="1" applyProtection="1">
      <alignment vertical="center"/>
    </xf>
    <xf numFmtId="168" fontId="7" fillId="0" borderId="17" xfId="2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67" fontId="4" fillId="0" borderId="1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167" fontId="26" fillId="0" borderId="0" xfId="0" applyNumberFormat="1" applyFont="1" applyFill="1" applyAlignment="1" applyProtection="1">
      <alignment vertical="center"/>
    </xf>
    <xf numFmtId="0" fontId="3" fillId="0" borderId="18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165" fontId="3" fillId="3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</xf>
    <xf numFmtId="165" fontId="4" fillId="0" borderId="2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7" fillId="3" borderId="17" xfId="0" applyNumberFormat="1" applyFont="1" applyFill="1" applyBorder="1" applyAlignment="1" applyProtection="1">
      <alignment horizontal="center" vertical="center"/>
      <protection locked="0"/>
    </xf>
    <xf numFmtId="165" fontId="9" fillId="0" borderId="17" xfId="0" applyNumberFormat="1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6" fillId="0" borderId="0" xfId="0" applyFont="1" applyBorder="1" applyAlignment="1" applyProtection="1">
      <alignment horizontal="center"/>
    </xf>
    <xf numFmtId="168" fontId="27" fillId="6" borderId="17" xfId="0" applyNumberFormat="1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29" fillId="0" borderId="0" xfId="5" applyFont="1" applyFill="1" applyBorder="1" applyAlignment="1" applyProtection="1">
      <alignment horizontal="center" vertical="center" wrapText="1"/>
    </xf>
    <xf numFmtId="1" fontId="6" fillId="0" borderId="0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right" vertical="center"/>
    </xf>
    <xf numFmtId="165" fontId="4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168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168" fontId="10" fillId="0" borderId="17" xfId="0" applyNumberFormat="1" applyFont="1" applyFill="1" applyBorder="1" applyAlignment="1" applyProtection="1">
      <alignment horizontal="center" vertical="center" wrapText="1"/>
    </xf>
    <xf numFmtId="168" fontId="7" fillId="0" borderId="0" xfId="0" applyNumberFormat="1" applyFont="1" applyFill="1" applyBorder="1" applyAlignment="1" applyProtection="1">
      <alignment horizontal="center" vertical="center"/>
    </xf>
    <xf numFmtId="0" fontId="3" fillId="0" borderId="17" xfId="1" applyNumberFormat="1" applyFont="1" applyFill="1" applyBorder="1" applyAlignment="1" applyProtection="1">
      <alignment horizontal="left" vertical="center"/>
    </xf>
    <xf numFmtId="0" fontId="3" fillId="0" borderId="17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165" fontId="10" fillId="0" borderId="0" xfId="0" applyNumberFormat="1" applyFont="1" applyFill="1" applyBorder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vertical="center"/>
    </xf>
    <xf numFmtId="0" fontId="10" fillId="0" borderId="28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 wrapText="1"/>
    </xf>
    <xf numFmtId="165" fontId="10" fillId="0" borderId="17" xfId="0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 applyProtection="1">
      <alignment horizontal="center" vertical="center"/>
    </xf>
    <xf numFmtId="169" fontId="7" fillId="0" borderId="17" xfId="0" applyNumberFormat="1" applyFont="1" applyFill="1" applyBorder="1" applyAlignment="1" applyProtection="1">
      <alignment horizontal="center" vertical="center"/>
    </xf>
    <xf numFmtId="14" fontId="7" fillId="0" borderId="17" xfId="0" applyNumberFormat="1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7" xfId="0" quotePrefix="1" applyFont="1" applyBorder="1" applyAlignment="1" applyProtection="1">
      <alignment horizontal="center" vertical="center"/>
    </xf>
    <xf numFmtId="0" fontId="28" fillId="0" borderId="17" xfId="0" applyFont="1" applyFill="1" applyBorder="1" applyAlignment="1" applyProtection="1">
      <alignment vertical="center"/>
    </xf>
    <xf numFmtId="0" fontId="28" fillId="0" borderId="17" xfId="0" applyFont="1" applyBorder="1" applyAlignment="1" applyProtection="1">
      <alignment vertical="center"/>
    </xf>
    <xf numFmtId="0" fontId="27" fillId="0" borderId="1" xfId="0" applyFont="1" applyBorder="1" applyAlignment="1" applyProtection="1">
      <alignment horizontal="center" vertical="center"/>
    </xf>
    <xf numFmtId="0" fontId="28" fillId="0" borderId="21" xfId="0" applyFont="1" applyBorder="1" applyAlignment="1" applyProtection="1">
      <alignment horizontal="center" vertical="center"/>
    </xf>
    <xf numFmtId="0" fontId="30" fillId="10" borderId="17" xfId="0" applyFont="1" applyFill="1" applyBorder="1" applyAlignment="1" applyProtection="1">
      <alignment vertical="center"/>
    </xf>
    <xf numFmtId="170" fontId="30" fillId="0" borderId="17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</xf>
    <xf numFmtId="170" fontId="28" fillId="6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1" xfId="1" applyFont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vertical="center" wrapText="1"/>
    </xf>
    <xf numFmtId="0" fontId="9" fillId="8" borderId="0" xfId="0" applyFont="1" applyFill="1" applyAlignment="1" applyProtection="1">
      <alignment horizontal="left" vertical="center"/>
    </xf>
    <xf numFmtId="0" fontId="11" fillId="8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4" fillId="0" borderId="0" xfId="0" applyFont="1" applyFill="1" applyAlignment="1" applyProtection="1">
      <alignment horizontal="left" vertical="center"/>
    </xf>
    <xf numFmtId="0" fontId="3" fillId="11" borderId="0" xfId="0" applyFont="1" applyFill="1" applyAlignment="1" applyProtection="1">
      <alignment vertical="center"/>
    </xf>
    <xf numFmtId="0" fontId="10" fillId="11" borderId="0" xfId="0" applyFont="1" applyFill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8" fontId="4" fillId="0" borderId="17" xfId="0" applyNumberFormat="1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/>
    </xf>
    <xf numFmtId="168" fontId="3" fillId="6" borderId="21" xfId="0" applyNumberFormat="1" applyFont="1" applyFill="1" applyBorder="1" applyAlignment="1" applyProtection="1">
      <alignment horizontal="center" vertical="center" wrapText="1"/>
      <protection locked="0"/>
    </xf>
    <xf numFmtId="168" fontId="3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10" fillId="15" borderId="17" xfId="0" applyFont="1" applyFill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vertical="center"/>
    </xf>
    <xf numFmtId="0" fontId="19" fillId="0" borderId="17" xfId="0" applyFont="1" applyBorder="1" applyAlignment="1" applyProtection="1">
      <alignment vertical="center"/>
    </xf>
    <xf numFmtId="0" fontId="19" fillId="0" borderId="17" xfId="0" quotePrefix="1" applyFont="1" applyBorder="1" applyAlignment="1" applyProtection="1">
      <alignment horizontal="center" vertical="center"/>
    </xf>
    <xf numFmtId="168" fontId="19" fillId="6" borderId="17" xfId="0" applyNumberFormat="1" applyFont="1" applyFill="1" applyBorder="1" applyAlignment="1" applyProtection="1">
      <alignment horizontal="center" vertical="center" wrapText="1"/>
      <protection locked="0"/>
    </xf>
    <xf numFmtId="168" fontId="19" fillId="0" borderId="17" xfId="0" applyNumberFormat="1" applyFont="1" applyBorder="1" applyAlignment="1" applyProtection="1">
      <alignment horizontal="center" vertical="center"/>
    </xf>
    <xf numFmtId="168" fontId="9" fillId="0" borderId="17" xfId="0" applyNumberFormat="1" applyFont="1" applyBorder="1" applyAlignment="1" applyProtection="1">
      <alignment horizontal="center" vertical="center"/>
    </xf>
    <xf numFmtId="0" fontId="35" fillId="0" borderId="17" xfId="1" applyNumberFormat="1" applyFont="1" applyFill="1" applyBorder="1" applyAlignment="1" applyProtection="1">
      <alignment horizontal="left" vertical="center"/>
    </xf>
    <xf numFmtId="167" fontId="7" fillId="0" borderId="2" xfId="0" applyNumberFormat="1" applyFont="1" applyFill="1" applyBorder="1" applyAlignment="1" applyProtection="1">
      <alignment vertical="center"/>
    </xf>
    <xf numFmtId="171" fontId="7" fillId="0" borderId="25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14" fontId="36" fillId="0" borderId="31" xfId="0" applyNumberFormat="1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7" fillId="0" borderId="44" xfId="0" applyFont="1" applyBorder="1" applyAlignment="1">
      <alignment vertical="center" wrapText="1"/>
    </xf>
    <xf numFmtId="0" fontId="36" fillId="0" borderId="44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36" fillId="0" borderId="29" xfId="0" applyFont="1" applyBorder="1" applyAlignment="1">
      <alignment horizontal="center" vertical="center" wrapText="1"/>
    </xf>
    <xf numFmtId="14" fontId="36" fillId="0" borderId="29" xfId="0" applyNumberFormat="1" applyFont="1" applyBorder="1" applyAlignment="1">
      <alignment horizontal="center" vertical="center" wrapText="1"/>
    </xf>
    <xf numFmtId="0" fontId="3" fillId="2" borderId="2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17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5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left" vertical="center"/>
    </xf>
    <xf numFmtId="168" fontId="10" fillId="0" borderId="17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0" fillId="0" borderId="17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/>
    </xf>
    <xf numFmtId="0" fontId="0" fillId="0" borderId="0" xfId="0" applyProtection="1"/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horizontal="right" vertical="center"/>
    </xf>
    <xf numFmtId="168" fontId="10" fillId="7" borderId="17" xfId="0" applyNumberFormat="1" applyFont="1" applyFill="1" applyBorder="1" applyAlignment="1" applyProtection="1">
      <alignment vertical="center"/>
    </xf>
    <xf numFmtId="0" fontId="19" fillId="0" borderId="0" xfId="0" applyFont="1" applyAlignment="1" applyProtection="1">
      <alignment vertical="center" wrapText="1"/>
    </xf>
    <xf numFmtId="0" fontId="19" fillId="0" borderId="0" xfId="0" applyFont="1" applyAlignment="1" applyProtection="1">
      <alignment vertical="center"/>
    </xf>
    <xf numFmtId="0" fontId="0" fillId="0" borderId="0" xfId="0" applyFill="1" applyProtection="1"/>
    <xf numFmtId="0" fontId="36" fillId="0" borderId="36" xfId="0" applyFont="1" applyBorder="1" applyAlignment="1" applyProtection="1">
      <alignment vertical="center" wrapText="1"/>
    </xf>
    <xf numFmtId="0" fontId="36" fillId="0" borderId="31" xfId="0" applyFont="1" applyBorder="1" applyAlignment="1" applyProtection="1">
      <alignment horizontal="center" vertical="center" wrapText="1"/>
    </xf>
    <xf numFmtId="0" fontId="37" fillId="0" borderId="31" xfId="0" applyFont="1" applyBorder="1" applyAlignment="1" applyProtection="1">
      <alignment horizontal="center" vertical="center" wrapText="1"/>
    </xf>
    <xf numFmtId="0" fontId="36" fillId="0" borderId="37" xfId="0" applyFont="1" applyBorder="1" applyAlignment="1" applyProtection="1">
      <alignment vertical="center" wrapText="1"/>
    </xf>
    <xf numFmtId="0" fontId="37" fillId="0" borderId="39" xfId="0" applyFont="1" applyBorder="1" applyAlignment="1" applyProtection="1">
      <alignment vertical="center" wrapText="1"/>
    </xf>
    <xf numFmtId="0" fontId="37" fillId="0" borderId="40" xfId="0" applyFont="1" applyBorder="1" applyAlignment="1" applyProtection="1">
      <alignment horizontal="center" vertical="center" wrapText="1"/>
    </xf>
    <xf numFmtId="0" fontId="37" fillId="0" borderId="39" xfId="0" applyFont="1" applyBorder="1" applyAlignment="1" applyProtection="1">
      <alignment horizontal="center" vertical="center" wrapText="1"/>
    </xf>
    <xf numFmtId="7" fontId="7" fillId="0" borderId="2" xfId="0" applyNumberFormat="1" applyFont="1" applyFill="1" applyBorder="1" applyAlignment="1" applyProtection="1">
      <alignment vertical="center"/>
    </xf>
    <xf numFmtId="165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168" fontId="7" fillId="9" borderId="17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vertical="center"/>
    </xf>
    <xf numFmtId="0" fontId="28" fillId="8" borderId="17" xfId="0" applyFont="1" applyFill="1" applyBorder="1" applyAlignment="1" applyProtection="1">
      <alignment horizontal="center" vertical="center" wrapText="1"/>
    </xf>
    <xf numFmtId="0" fontId="28" fillId="8" borderId="17" xfId="0" applyFont="1" applyFill="1" applyBorder="1" applyAlignment="1" applyProtection="1">
      <alignment horizontal="center" vertical="center"/>
    </xf>
    <xf numFmtId="0" fontId="28" fillId="0" borderId="17" xfId="0" applyFont="1" applyFill="1" applyBorder="1" applyAlignment="1" applyProtection="1">
      <alignment horizontal="center" vertical="center" wrapText="1"/>
    </xf>
    <xf numFmtId="168" fontId="28" fillId="0" borderId="17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 wrapText="1"/>
    </xf>
    <xf numFmtId="0" fontId="40" fillId="0" borderId="0" xfId="0" applyFont="1" applyAlignment="1" applyProtection="1">
      <alignment vertical="center"/>
    </xf>
    <xf numFmtId="0" fontId="38" fillId="0" borderId="47" xfId="0" applyFont="1" applyBorder="1" applyAlignment="1" applyProtection="1">
      <alignment horizontal="justify" vertical="center"/>
    </xf>
    <xf numFmtId="0" fontId="38" fillId="0" borderId="47" xfId="0" applyFont="1" applyBorder="1" applyAlignment="1" applyProtection="1">
      <alignment horizontal="justify" vertical="center" wrapText="1"/>
    </xf>
    <xf numFmtId="0" fontId="39" fillId="0" borderId="47" xfId="0" applyFont="1" applyBorder="1" applyAlignment="1" applyProtection="1">
      <alignment horizontal="justify" vertical="center"/>
    </xf>
    <xf numFmtId="0" fontId="39" fillId="0" borderId="47" xfId="0" applyFont="1" applyBorder="1" applyAlignment="1" applyProtection="1">
      <alignment horizontal="center" vertical="center"/>
    </xf>
    <xf numFmtId="0" fontId="39" fillId="0" borderId="47" xfId="0" applyFont="1" applyBorder="1" applyAlignment="1" applyProtection="1">
      <alignment horizontal="center" vertical="center" wrapText="1"/>
    </xf>
    <xf numFmtId="3" fontId="39" fillId="0" borderId="47" xfId="0" applyNumberFormat="1" applyFont="1" applyBorder="1" applyAlignment="1" applyProtection="1">
      <alignment horizontal="center" vertical="center"/>
    </xf>
    <xf numFmtId="0" fontId="38" fillId="0" borderId="47" xfId="0" applyFont="1" applyBorder="1" applyAlignment="1" applyProtection="1">
      <alignment horizontal="center" vertical="center"/>
    </xf>
    <xf numFmtId="0" fontId="38" fillId="0" borderId="47" xfId="0" applyFont="1" applyBorder="1" applyAlignment="1" applyProtection="1">
      <alignment horizontal="center" vertical="center" wrapText="1"/>
    </xf>
    <xf numFmtId="0" fontId="39" fillId="0" borderId="47" xfId="0" applyFont="1" applyBorder="1" applyProtection="1"/>
    <xf numFmtId="0" fontId="39" fillId="0" borderId="47" xfId="0" applyFont="1" applyBorder="1" applyAlignment="1" applyProtection="1">
      <alignment horizontal="center"/>
    </xf>
    <xf numFmtId="0" fontId="38" fillId="0" borderId="29" xfId="0" applyFont="1" applyBorder="1" applyAlignment="1" applyProtection="1">
      <alignment horizontal="justify" vertical="center"/>
    </xf>
    <xf numFmtId="0" fontId="38" fillId="0" borderId="41" xfId="0" applyFont="1" applyBorder="1" applyAlignment="1" applyProtection="1">
      <alignment horizontal="justify" vertical="center"/>
    </xf>
    <xf numFmtId="0" fontId="38" fillId="0" borderId="41" xfId="0" applyFont="1" applyBorder="1" applyAlignment="1" applyProtection="1">
      <alignment horizontal="justify" vertical="center" wrapText="1"/>
    </xf>
    <xf numFmtId="0" fontId="39" fillId="0" borderId="34" xfId="0" applyFont="1" applyBorder="1" applyAlignment="1" applyProtection="1">
      <alignment horizontal="justify" vertical="center"/>
    </xf>
    <xf numFmtId="0" fontId="39" fillId="0" borderId="46" xfId="0" applyFont="1" applyBorder="1" applyAlignment="1" applyProtection="1">
      <alignment horizontal="justify" vertical="center"/>
    </xf>
    <xf numFmtId="0" fontId="39" fillId="0" borderId="46" xfId="0" applyFont="1" applyBorder="1" applyAlignment="1" applyProtection="1">
      <alignment horizontal="justify" vertical="center" wrapText="1"/>
    </xf>
    <xf numFmtId="0" fontId="38" fillId="0" borderId="42" xfId="0" applyFont="1" applyBorder="1" applyAlignment="1" applyProtection="1">
      <alignment horizontal="justify" vertical="center"/>
    </xf>
    <xf numFmtId="0" fontId="39" fillId="0" borderId="45" xfId="0" applyFont="1" applyBorder="1" applyAlignment="1" applyProtection="1">
      <alignment vertical="center"/>
    </xf>
    <xf numFmtId="0" fontId="39" fillId="0" borderId="34" xfId="0" applyFont="1" applyBorder="1" applyAlignment="1" applyProtection="1">
      <alignment vertical="center"/>
    </xf>
    <xf numFmtId="0" fontId="39" fillId="0" borderId="46" xfId="0" applyFont="1" applyBorder="1" applyAlignment="1" applyProtection="1">
      <alignment vertical="center"/>
    </xf>
    <xf numFmtId="2" fontId="28" fillId="9" borderId="17" xfId="0" applyNumberFormat="1" applyFont="1" applyFill="1" applyBorder="1" applyAlignment="1" applyProtection="1">
      <alignment horizontal="center" vertical="center" wrapText="1"/>
      <protection locked="0"/>
    </xf>
    <xf numFmtId="168" fontId="28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14" fillId="16" borderId="0" xfId="0" applyFont="1" applyFill="1" applyProtection="1"/>
    <xf numFmtId="167" fontId="43" fillId="7" borderId="0" xfId="0" applyNumberFormat="1" applyFont="1" applyFill="1" applyAlignment="1" applyProtection="1">
      <alignment horizontal="center" vertical="center"/>
    </xf>
    <xf numFmtId="167" fontId="3" fillId="7" borderId="0" xfId="0" applyNumberFormat="1" applyFont="1" applyFill="1" applyAlignment="1" applyProtection="1">
      <alignment vertical="center"/>
    </xf>
    <xf numFmtId="167" fontId="7" fillId="0" borderId="0" xfId="0" applyNumberFormat="1" applyFont="1" applyFill="1" applyBorder="1" applyAlignment="1" applyProtection="1">
      <alignment horizontal="center" vertical="center"/>
    </xf>
    <xf numFmtId="167" fontId="3" fillId="0" borderId="0" xfId="0" applyNumberFormat="1" applyFont="1" applyFill="1" applyAlignment="1" applyProtection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7" fontId="7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Border="1" applyAlignment="1">
      <alignment horizontal="center" vertical="center"/>
    </xf>
    <xf numFmtId="167" fontId="10" fillId="0" borderId="0" xfId="0" applyNumberFormat="1" applyFont="1" applyFill="1" applyAlignment="1" applyProtection="1">
      <alignment vertical="center"/>
    </xf>
    <xf numFmtId="167" fontId="10" fillId="0" borderId="0" xfId="0" applyNumberFormat="1" applyFont="1" applyFill="1" applyAlignment="1" applyProtection="1">
      <alignment horizontal="center" vertical="center"/>
    </xf>
    <xf numFmtId="168" fontId="34" fillId="0" borderId="0" xfId="0" applyNumberFormat="1" applyFont="1" applyBorder="1" applyAlignment="1">
      <alignment horizontal="center" vertical="center"/>
    </xf>
    <xf numFmtId="7" fontId="3" fillId="0" borderId="2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7" fillId="0" borderId="0" xfId="0" applyFont="1" applyFill="1" applyAlignment="1" applyProtection="1">
      <alignment vertical="center"/>
    </xf>
    <xf numFmtId="0" fontId="46" fillId="0" borderId="0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vertical="center"/>
    </xf>
    <xf numFmtId="0" fontId="46" fillId="0" borderId="3" xfId="0" applyFont="1" applyFill="1" applyBorder="1" applyAlignment="1" applyProtection="1">
      <alignment horizontal="center" vertical="center" wrapText="1"/>
    </xf>
    <xf numFmtId="0" fontId="46" fillId="0" borderId="15" xfId="0" applyFont="1" applyFill="1" applyBorder="1" applyAlignment="1" applyProtection="1">
      <alignment horizontal="center" vertical="center" wrapText="1"/>
    </xf>
    <xf numFmtId="0" fontId="46" fillId="0" borderId="17" xfId="0" applyFont="1" applyFill="1" applyBorder="1" applyAlignment="1" applyProtection="1">
      <alignment horizontal="center" vertical="center"/>
    </xf>
    <xf numFmtId="165" fontId="47" fillId="3" borderId="17" xfId="0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 applyProtection="1"/>
    <xf numFmtId="0" fontId="47" fillId="0" borderId="17" xfId="0" applyFont="1" applyBorder="1" applyAlignment="1" applyProtection="1">
      <alignment vertical="center"/>
    </xf>
    <xf numFmtId="0" fontId="47" fillId="0" borderId="20" xfId="0" applyFont="1" applyBorder="1" applyAlignment="1" applyProtection="1">
      <alignment horizontal="center" vertical="center" readingOrder="1"/>
    </xf>
    <xf numFmtId="0" fontId="46" fillId="0" borderId="0" xfId="0" applyFont="1" applyFill="1" applyAlignment="1" applyProtection="1">
      <alignment vertical="center"/>
    </xf>
    <xf numFmtId="0" fontId="46" fillId="0" borderId="27" xfId="0" applyFont="1" applyFill="1" applyBorder="1" applyAlignment="1" applyProtection="1">
      <alignment horizontal="center" vertical="center" wrapText="1"/>
    </xf>
    <xf numFmtId="0" fontId="46" fillId="0" borderId="26" xfId="0" applyFont="1" applyFill="1" applyBorder="1" applyAlignment="1" applyProtection="1">
      <alignment horizontal="center" vertical="center" wrapText="1"/>
    </xf>
    <xf numFmtId="0" fontId="46" fillId="0" borderId="25" xfId="0" applyFont="1" applyFill="1" applyBorder="1" applyAlignment="1" applyProtection="1">
      <alignment horizontal="center" vertical="center"/>
    </xf>
    <xf numFmtId="0" fontId="46" fillId="0" borderId="20" xfId="0" applyFont="1" applyFill="1" applyBorder="1" applyAlignment="1" applyProtection="1">
      <alignment horizontal="center" vertical="center"/>
    </xf>
    <xf numFmtId="0" fontId="47" fillId="0" borderId="17" xfId="0" applyFont="1" applyBorder="1" applyAlignment="1" applyProtection="1">
      <alignment horizontal="center" vertical="center" wrapText="1"/>
    </xf>
    <xf numFmtId="0" fontId="48" fillId="0" borderId="0" xfId="0" applyFont="1" applyProtection="1"/>
    <xf numFmtId="0" fontId="47" fillId="0" borderId="0" xfId="0" applyFont="1" applyFill="1" applyBorder="1" applyAlignment="1" applyProtection="1">
      <alignment horizontal="right" vertical="center"/>
    </xf>
    <xf numFmtId="165" fontId="50" fillId="0" borderId="0" xfId="0" applyNumberFormat="1" applyFont="1" applyFill="1" applyBorder="1" applyAlignment="1" applyProtection="1">
      <alignment horizontal="left" vertical="center"/>
    </xf>
    <xf numFmtId="0" fontId="47" fillId="0" borderId="0" xfId="0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52" fillId="0" borderId="0" xfId="0" applyFont="1" applyAlignment="1" applyProtection="1">
      <alignment horizontal="right" vertical="center"/>
    </xf>
    <xf numFmtId="168" fontId="46" fillId="7" borderId="17" xfId="0" applyNumberFormat="1" applyFont="1" applyFill="1" applyBorder="1" applyAlignment="1" applyProtection="1">
      <alignment vertical="center"/>
    </xf>
    <xf numFmtId="0" fontId="56" fillId="0" borderId="0" xfId="0" applyFont="1" applyFill="1" applyAlignment="1" applyProtection="1">
      <alignment horizontal="left" vertical="center"/>
    </xf>
    <xf numFmtId="0" fontId="58" fillId="0" borderId="0" xfId="0" applyFont="1" applyFill="1" applyAlignment="1" applyProtection="1">
      <alignment horizontal="center" vertical="center"/>
    </xf>
    <xf numFmtId="0" fontId="43" fillId="2" borderId="47" xfId="0" applyFont="1" applyFill="1" applyBorder="1" applyAlignment="1" applyProtection="1">
      <alignment horizontal="center" vertical="center" wrapText="1"/>
    </xf>
    <xf numFmtId="0" fontId="7" fillId="12" borderId="0" xfId="0" applyFont="1" applyFill="1" applyAlignment="1" applyProtection="1">
      <alignment horizontal="center" vertical="center"/>
    </xf>
    <xf numFmtId="0" fontId="10" fillId="0" borderId="47" xfId="0" applyFont="1" applyBorder="1" applyAlignment="1" applyProtection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</xf>
    <xf numFmtId="0" fontId="7" fillId="0" borderId="47" xfId="0" applyFont="1" applyBorder="1" applyAlignment="1" applyProtection="1">
      <alignment horizontal="center" vertical="center" wrapText="1"/>
    </xf>
    <xf numFmtId="0" fontId="10" fillId="9" borderId="47" xfId="0" applyFont="1" applyFill="1" applyBorder="1" applyAlignment="1" applyProtection="1">
      <alignment horizontal="center" vertical="center" wrapText="1"/>
      <protection locked="0"/>
    </xf>
    <xf numFmtId="0" fontId="7" fillId="0" borderId="47" xfId="0" applyFont="1" applyBorder="1" applyAlignment="1" applyProtection="1">
      <alignment horizontal="center" vertical="center"/>
    </xf>
    <xf numFmtId="168" fontId="51" fillId="6" borderId="21" xfId="0" applyNumberFormat="1" applyFont="1" applyFill="1" applyBorder="1" applyAlignment="1" applyProtection="1">
      <alignment vertical="center" wrapText="1"/>
      <protection locked="0"/>
    </xf>
    <xf numFmtId="168" fontId="51" fillId="6" borderId="47" xfId="0" applyNumberFormat="1" applyFont="1" applyFill="1" applyBorder="1" applyAlignment="1" applyProtection="1">
      <alignment horizontal="center" vertical="center" wrapText="1"/>
      <protection locked="0"/>
    </xf>
    <xf numFmtId="0" fontId="51" fillId="7" borderId="21" xfId="0" applyFont="1" applyFill="1" applyBorder="1" applyAlignment="1" applyProtection="1">
      <alignment horizontal="center"/>
    </xf>
    <xf numFmtId="0" fontId="51" fillId="7" borderId="47" xfId="0" applyFont="1" applyFill="1" applyBorder="1" applyAlignment="1" applyProtection="1">
      <alignment horizontal="center"/>
    </xf>
    <xf numFmtId="0" fontId="51" fillId="7" borderId="47" xfId="0" applyFont="1" applyFill="1" applyBorder="1" applyAlignment="1" applyProtection="1">
      <alignment horizontal="center" vertical="center"/>
    </xf>
    <xf numFmtId="168" fontId="51" fillId="6" borderId="52" xfId="0" applyNumberFormat="1" applyFont="1" applyFill="1" applyBorder="1" applyAlignment="1" applyProtection="1">
      <alignment vertical="center" wrapText="1"/>
      <protection locked="0"/>
    </xf>
    <xf numFmtId="168" fontId="51" fillId="6" borderId="52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47" xfId="0" applyFont="1" applyFill="1" applyBorder="1" applyAlignment="1" applyProtection="1">
      <alignment horizontal="center" vertical="center" wrapText="1"/>
    </xf>
    <xf numFmtId="0" fontId="1" fillId="7" borderId="47" xfId="0" applyFont="1" applyFill="1" applyBorder="1" applyAlignment="1" applyProtection="1">
      <alignment horizontal="center" vertical="center" wrapText="1"/>
    </xf>
    <xf numFmtId="0" fontId="51" fillId="7" borderId="50" xfId="0" applyFont="1" applyFill="1" applyBorder="1" applyAlignment="1">
      <alignment horizontal="center" vertical="center"/>
    </xf>
    <xf numFmtId="0" fontId="51" fillId="7" borderId="47" xfId="0" applyFont="1" applyFill="1" applyBorder="1" applyAlignment="1" applyProtection="1">
      <alignment horizontal="center" vertical="center" wrapText="1"/>
    </xf>
    <xf numFmtId="0" fontId="1" fillId="7" borderId="51" xfId="0" applyFont="1" applyFill="1" applyBorder="1" applyAlignment="1" applyProtection="1">
      <alignment horizontal="center" vertical="center" wrapText="1"/>
    </xf>
    <xf numFmtId="0" fontId="51" fillId="7" borderId="52" xfId="0" applyFont="1" applyFill="1" applyBorder="1" applyAlignment="1" applyProtection="1">
      <alignment horizontal="center" vertical="center"/>
    </xf>
    <xf numFmtId="0" fontId="51" fillId="7" borderId="52" xfId="0" applyFont="1" applyFill="1" applyBorder="1" applyAlignment="1" applyProtection="1">
      <alignment horizontal="center" vertical="center" wrapText="1"/>
    </xf>
    <xf numFmtId="0" fontId="51" fillId="7" borderId="50" xfId="0" applyFont="1" applyFill="1" applyBorder="1" applyAlignment="1">
      <alignment horizontal="center" vertical="center" wrapText="1"/>
    </xf>
    <xf numFmtId="0" fontId="51" fillId="7" borderId="21" xfId="0" applyFont="1" applyFill="1" applyBorder="1" applyAlignment="1" applyProtection="1">
      <alignment horizontal="center" vertical="center" wrapText="1"/>
    </xf>
    <xf numFmtId="0" fontId="51" fillId="7" borderId="22" xfId="0" applyFont="1" applyFill="1" applyBorder="1" applyAlignment="1" applyProtection="1">
      <alignment horizontal="center" vertical="center" wrapText="1"/>
    </xf>
    <xf numFmtId="0" fontId="51" fillId="7" borderId="52" xfId="0" applyFont="1" applyFill="1" applyBorder="1" applyAlignment="1">
      <alignment horizontal="center" vertical="center"/>
    </xf>
    <xf numFmtId="0" fontId="51" fillId="7" borderId="47" xfId="0" applyFont="1" applyFill="1" applyBorder="1" applyAlignment="1">
      <alignment horizontal="center" vertical="center"/>
    </xf>
    <xf numFmtId="0" fontId="51" fillId="7" borderId="12" xfId="0" applyFont="1" applyFill="1" applyBorder="1" applyAlignment="1" applyProtection="1">
      <alignment horizontal="center" vertical="center" wrapText="1"/>
    </xf>
    <xf numFmtId="0" fontId="51" fillId="7" borderId="53" xfId="0" applyFont="1" applyFill="1" applyBorder="1" applyAlignment="1">
      <alignment horizontal="center" vertical="center"/>
    </xf>
    <xf numFmtId="49" fontId="51" fillId="7" borderId="53" xfId="0" applyNumberFormat="1" applyFont="1" applyFill="1" applyBorder="1" applyAlignment="1">
      <alignment horizontal="center" vertical="center"/>
    </xf>
    <xf numFmtId="0" fontId="51" fillId="7" borderId="21" xfId="0" applyFont="1" applyFill="1" applyBorder="1" applyAlignment="1" applyProtection="1">
      <alignment horizontal="center" vertical="center"/>
    </xf>
    <xf numFmtId="0" fontId="51" fillId="7" borderId="52" xfId="0" applyFont="1" applyFill="1" applyBorder="1" applyAlignment="1" applyProtection="1">
      <alignment horizontal="center" vertical="center" wrapText="1"/>
    </xf>
    <xf numFmtId="0" fontId="51" fillId="7" borderId="21" xfId="0" applyFont="1" applyFill="1" applyBorder="1" applyAlignment="1" applyProtection="1">
      <alignment horizontal="center" vertical="center" wrapText="1"/>
    </xf>
    <xf numFmtId="0" fontId="51" fillId="7" borderId="52" xfId="0" applyFont="1" applyFill="1" applyBorder="1" applyAlignment="1">
      <alignment horizontal="center" vertical="center"/>
    </xf>
    <xf numFmtId="0" fontId="51" fillId="7" borderId="21" xfId="0" applyFont="1" applyFill="1" applyBorder="1" applyAlignment="1">
      <alignment horizontal="center" vertical="center"/>
    </xf>
    <xf numFmtId="0" fontId="51" fillId="7" borderId="22" xfId="0" applyFont="1" applyFill="1" applyBorder="1" applyAlignment="1" applyProtection="1">
      <alignment horizontal="center" vertical="center" wrapText="1"/>
    </xf>
    <xf numFmtId="0" fontId="51" fillId="7" borderId="22" xfId="0" applyFont="1" applyFill="1" applyBorder="1" applyAlignment="1" applyProtection="1">
      <alignment horizontal="center" vertical="center"/>
    </xf>
    <xf numFmtId="0" fontId="57" fillId="2" borderId="48" xfId="0" applyFont="1" applyFill="1" applyBorder="1" applyAlignment="1" applyProtection="1">
      <alignment horizontal="center" vertical="center" wrapText="1"/>
    </xf>
    <xf numFmtId="0" fontId="57" fillId="2" borderId="49" xfId="0" applyFont="1" applyFill="1" applyBorder="1" applyAlignment="1" applyProtection="1">
      <alignment horizontal="center" vertical="center" wrapText="1"/>
    </xf>
    <xf numFmtId="168" fontId="15" fillId="0" borderId="0" xfId="0" applyNumberFormat="1" applyFont="1" applyFill="1" applyBorder="1" applyAlignment="1" applyProtection="1">
      <alignment horizontal="right" vertical="center"/>
    </xf>
    <xf numFmtId="168" fontId="21" fillId="0" borderId="0" xfId="0" applyNumberFormat="1" applyFont="1" applyBorder="1" applyAlignment="1" applyProtection="1">
      <alignment horizontal="right" vertical="center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right" vertical="center"/>
    </xf>
    <xf numFmtId="0" fontId="7" fillId="0" borderId="28" xfId="0" applyFont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right" vertical="center"/>
    </xf>
    <xf numFmtId="0" fontId="10" fillId="0" borderId="28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28" xfId="0" applyFont="1" applyBorder="1" applyAlignment="1" applyProtection="1">
      <alignment horizontal="right" vertical="center" wrapText="1"/>
    </xf>
    <xf numFmtId="0" fontId="7" fillId="0" borderId="52" xfId="0" applyFont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</xf>
    <xf numFmtId="0" fontId="10" fillId="11" borderId="17" xfId="0" applyFont="1" applyFill="1" applyBorder="1" applyAlignment="1" applyProtection="1">
      <alignment vertical="center"/>
    </xf>
    <xf numFmtId="0" fontId="34" fillId="11" borderId="17" xfId="0" applyFont="1" applyFill="1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5" fillId="4" borderId="2" xfId="0" applyFont="1" applyFill="1" applyBorder="1" applyAlignment="1" applyProtection="1">
      <alignment horizontal="center" vertical="center"/>
    </xf>
    <xf numFmtId="165" fontId="9" fillId="0" borderId="20" xfId="0" applyNumberFormat="1" applyFont="1" applyFill="1" applyBorder="1" applyAlignment="1" applyProtection="1">
      <alignment horizontal="right" vertical="center"/>
    </xf>
    <xf numFmtId="0" fontId="0" fillId="0" borderId="25" xfId="0" applyBorder="1" applyAlignment="1" applyProtection="1">
      <alignment vertical="center"/>
    </xf>
    <xf numFmtId="0" fontId="9" fillId="12" borderId="20" xfId="0" applyFont="1" applyFill="1" applyBorder="1" applyAlignment="1" applyProtection="1">
      <alignment horizontal="center" vertical="center"/>
    </xf>
    <xf numFmtId="0" fontId="23" fillId="0" borderId="24" xfId="0" applyFont="1" applyBorder="1" applyAlignment="1" applyProtection="1">
      <alignment horizontal="center" vertical="center"/>
    </xf>
    <xf numFmtId="0" fontId="0" fillId="0" borderId="24" xfId="0" applyBorder="1" applyAlignment="1" applyProtection="1">
      <alignment vertical="center"/>
    </xf>
    <xf numFmtId="0" fontId="46" fillId="12" borderId="20" xfId="0" applyFont="1" applyFill="1" applyBorder="1" applyAlignment="1" applyProtection="1">
      <alignment horizontal="center" vertical="center"/>
    </xf>
    <xf numFmtId="0" fontId="47" fillId="0" borderId="24" xfId="0" applyFont="1" applyBorder="1" applyAlignment="1" applyProtection="1">
      <alignment vertical="center"/>
    </xf>
    <xf numFmtId="0" fontId="48" fillId="0" borderId="24" xfId="0" applyFont="1" applyBorder="1" applyAlignment="1" applyProtection="1">
      <alignment vertical="center"/>
    </xf>
    <xf numFmtId="0" fontId="48" fillId="0" borderId="25" xfId="0" applyFont="1" applyBorder="1" applyAlignment="1" applyProtection="1">
      <alignment vertical="center"/>
    </xf>
    <xf numFmtId="0" fontId="47" fillId="0" borderId="17" xfId="0" applyFont="1" applyFill="1" applyBorder="1" applyAlignment="1" applyProtection="1">
      <alignment horizontal="center" vertical="center"/>
    </xf>
    <xf numFmtId="0" fontId="46" fillId="12" borderId="24" xfId="0" applyFont="1" applyFill="1" applyBorder="1" applyAlignment="1" applyProtection="1">
      <alignment horizontal="center" vertical="center"/>
    </xf>
    <xf numFmtId="0" fontId="47" fillId="0" borderId="17" xfId="0" applyFont="1" applyBorder="1" applyAlignment="1" applyProtection="1">
      <alignment horizontal="center" vertical="center" wrapText="1"/>
    </xf>
    <xf numFmtId="0" fontId="10" fillId="12" borderId="20" xfId="0" applyFont="1" applyFill="1" applyBorder="1" applyAlignment="1" applyProtection="1">
      <alignment horizontal="center" vertical="center"/>
    </xf>
    <xf numFmtId="0" fontId="10" fillId="12" borderId="24" xfId="0" applyFont="1" applyFill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1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right" vertical="center"/>
    </xf>
    <xf numFmtId="0" fontId="0" fillId="0" borderId="23" xfId="0" applyBorder="1" applyAlignment="1" applyProtection="1">
      <alignment vertical="center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4" fillId="13" borderId="6" xfId="0" applyFont="1" applyFill="1" applyBorder="1" applyAlignment="1" applyProtection="1">
      <alignment horizontal="center" vertical="center"/>
    </xf>
    <xf numFmtId="0" fontId="4" fillId="13" borderId="5" xfId="0" applyFont="1" applyFill="1" applyBorder="1" applyAlignment="1" applyProtection="1">
      <alignment horizontal="center" vertical="center"/>
    </xf>
    <xf numFmtId="0" fontId="4" fillId="13" borderId="13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167" fontId="43" fillId="16" borderId="0" xfId="0" applyNumberFormat="1" applyFont="1" applyFill="1" applyAlignment="1" applyProtection="1">
      <alignment horizontal="center" vertical="center"/>
    </xf>
    <xf numFmtId="0" fontId="33" fillId="14" borderId="20" xfId="0" applyFont="1" applyFill="1" applyBorder="1" applyAlignment="1" applyProtection="1">
      <alignment vertical="center"/>
    </xf>
    <xf numFmtId="0" fontId="0" fillId="14" borderId="25" xfId="0" applyFill="1" applyBorder="1" applyAlignment="1" applyProtection="1">
      <alignment vertical="center"/>
    </xf>
    <xf numFmtId="0" fontId="39" fillId="0" borderId="47" xfId="0" applyFont="1" applyBorder="1" applyAlignment="1" applyProtection="1">
      <alignment horizontal="justify" vertical="center"/>
    </xf>
    <xf numFmtId="0" fontId="39" fillId="0" borderId="42" xfId="0" applyFont="1" applyBorder="1" applyAlignment="1" applyProtection="1">
      <alignment horizontal="justify" vertical="center"/>
    </xf>
    <xf numFmtId="0" fontId="39" fillId="0" borderId="41" xfId="0" applyFont="1" applyBorder="1" applyAlignment="1" applyProtection="1">
      <alignment horizontal="justify" vertical="center"/>
    </xf>
    <xf numFmtId="167" fontId="44" fillId="16" borderId="0" xfId="0" applyNumberFormat="1" applyFont="1" applyFill="1" applyAlignment="1" applyProtection="1">
      <alignment horizontal="center" vertical="center"/>
    </xf>
    <xf numFmtId="0" fontId="4" fillId="0" borderId="12" xfId="0" applyFont="1" applyBorder="1" applyAlignment="1" applyProtection="1">
      <alignment vertical="center"/>
    </xf>
    <xf numFmtId="0" fontId="14" fillId="0" borderId="21" xfId="0" applyFont="1" applyBorder="1" applyAlignment="1" applyProtection="1">
      <alignment vertical="center"/>
    </xf>
    <xf numFmtId="0" fontId="14" fillId="0" borderId="19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25" xfId="0" applyFont="1" applyFill="1" applyBorder="1" applyAlignment="1" applyProtection="1">
      <alignment horizontal="center" vertical="center" wrapText="1"/>
    </xf>
    <xf numFmtId="0" fontId="36" fillId="0" borderId="35" xfId="0" applyFont="1" applyBorder="1" applyAlignment="1" applyProtection="1">
      <alignment vertical="center" wrapText="1"/>
    </xf>
    <xf numFmtId="0" fontId="36" fillId="0" borderId="38" xfId="0" applyFont="1" applyBorder="1" applyAlignment="1" applyProtection="1">
      <alignment vertical="center" wrapText="1"/>
    </xf>
    <xf numFmtId="0" fontId="36" fillId="0" borderId="34" xfId="0" applyFont="1" applyBorder="1" applyAlignment="1" applyProtection="1">
      <alignment vertical="center" wrapText="1"/>
    </xf>
    <xf numFmtId="0" fontId="36" fillId="0" borderId="37" xfId="0" applyFont="1" applyBorder="1" applyAlignment="1" applyProtection="1">
      <alignment horizontal="center" vertical="center" wrapText="1"/>
    </xf>
    <xf numFmtId="0" fontId="36" fillId="0" borderId="36" xfId="0" applyFont="1" applyBorder="1" applyAlignment="1" applyProtection="1">
      <alignment horizontal="center" vertical="center" wrapText="1"/>
    </xf>
    <xf numFmtId="0" fontId="36" fillId="0" borderId="39" xfId="0" applyFont="1" applyBorder="1" applyAlignment="1" applyProtection="1">
      <alignment horizontal="center" vertical="center" wrapText="1"/>
    </xf>
    <xf numFmtId="0" fontId="36" fillId="0" borderId="32" xfId="0" applyFont="1" applyBorder="1" applyAlignment="1" applyProtection="1">
      <alignment horizontal="center" vertical="center" wrapText="1"/>
    </xf>
    <xf numFmtId="0" fontId="36" fillId="0" borderId="33" xfId="0" applyFont="1" applyBorder="1" applyAlignment="1" applyProtection="1">
      <alignment horizontal="center" vertical="center" wrapText="1"/>
    </xf>
    <xf numFmtId="0" fontId="36" fillId="0" borderId="30" xfId="0" applyFont="1" applyBorder="1" applyAlignment="1" applyProtection="1">
      <alignment horizontal="center" vertical="center" wrapText="1"/>
    </xf>
    <xf numFmtId="0" fontId="36" fillId="0" borderId="32" xfId="0" applyFont="1" applyBorder="1" applyAlignment="1" applyProtection="1">
      <alignment vertical="center" wrapText="1"/>
    </xf>
    <xf numFmtId="0" fontId="36" fillId="0" borderId="30" xfId="0" applyFont="1" applyBorder="1" applyAlignment="1" applyProtection="1">
      <alignment vertical="center" wrapText="1"/>
    </xf>
    <xf numFmtId="0" fontId="37" fillId="0" borderId="42" xfId="0" applyFont="1" applyBorder="1" applyAlignment="1">
      <alignment horizontal="left" vertical="center" wrapText="1"/>
    </xf>
    <xf numFmtId="0" fontId="37" fillId="0" borderId="43" xfId="0" applyFont="1" applyBorder="1" applyAlignment="1">
      <alignment horizontal="left" vertical="center" wrapText="1"/>
    </xf>
    <xf numFmtId="0" fontId="37" fillId="0" borderId="41" xfId="0" applyFont="1" applyBorder="1" applyAlignment="1">
      <alignment horizontal="left" vertical="center" wrapText="1"/>
    </xf>
    <xf numFmtId="0" fontId="36" fillId="0" borderId="42" xfId="0" applyFont="1" applyBorder="1" applyAlignment="1">
      <alignment horizontal="left" vertical="center" wrapText="1"/>
    </xf>
    <xf numFmtId="0" fontId="36" fillId="0" borderId="43" xfId="0" applyFont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0" fontId="4" fillId="0" borderId="28" xfId="0" applyFont="1" applyBorder="1" applyAlignment="1" applyProtection="1">
      <alignment vertical="center"/>
    </xf>
    <xf numFmtId="0" fontId="14" fillId="0" borderId="22" xfId="0" applyFont="1" applyBorder="1" applyAlignment="1" applyProtection="1">
      <alignment vertical="center"/>
    </xf>
    <xf numFmtId="0" fontId="14" fillId="0" borderId="23" xfId="0" applyFont="1" applyBorder="1" applyAlignment="1" applyProtection="1">
      <alignment vertical="center"/>
    </xf>
    <xf numFmtId="0" fontId="14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45" fillId="16" borderId="0" xfId="0" applyFont="1" applyFill="1" applyAlignment="1" applyProtection="1">
      <alignment horizontal="center" vertical="center"/>
    </xf>
    <xf numFmtId="0" fontId="5" fillId="0" borderId="54" xfId="6" applyFont="1" applyFill="1" applyBorder="1" applyAlignment="1" applyProtection="1">
      <alignment horizontal="center" vertical="center"/>
    </xf>
    <xf numFmtId="0" fontId="6" fillId="0" borderId="55" xfId="0" applyFont="1" applyFill="1" applyBorder="1" applyAlignment="1" applyProtection="1">
      <alignment horizontal="center" vertical="center"/>
    </xf>
    <xf numFmtId="49" fontId="51" fillId="7" borderId="54" xfId="0" applyNumberFormat="1" applyFont="1" applyFill="1" applyBorder="1" applyAlignment="1">
      <alignment horizontal="center"/>
    </xf>
    <xf numFmtId="49" fontId="51" fillId="7" borderId="54" xfId="0" applyNumberFormat="1" applyFont="1" applyFill="1" applyBorder="1"/>
    <xf numFmtId="49" fontId="51" fillId="7" borderId="57" xfId="0" applyNumberFormat="1" applyFont="1" applyFill="1" applyBorder="1"/>
    <xf numFmtId="168" fontId="27" fillId="6" borderId="47" xfId="0" applyNumberFormat="1" applyFont="1" applyFill="1" applyBorder="1" applyAlignment="1" applyProtection="1">
      <alignment horizontal="center"/>
      <protection locked="0"/>
    </xf>
    <xf numFmtId="49" fontId="51" fillId="7" borderId="2" xfId="0" applyNumberFormat="1" applyFont="1" applyFill="1" applyBorder="1" applyAlignment="1">
      <alignment horizontal="center"/>
    </xf>
    <xf numFmtId="49" fontId="51" fillId="7" borderId="2" xfId="0" applyNumberFormat="1" applyFont="1" applyFill="1" applyBorder="1"/>
    <xf numFmtId="49" fontId="51" fillId="7" borderId="58" xfId="0" applyNumberFormat="1" applyFont="1" applyFill="1" applyBorder="1"/>
    <xf numFmtId="0" fontId="6" fillId="0" borderId="54" xfId="6" applyFont="1" applyFill="1" applyBorder="1" applyAlignment="1" applyProtection="1">
      <alignment horizontal="center" vertical="center"/>
    </xf>
    <xf numFmtId="0" fontId="2" fillId="7" borderId="54" xfId="6" applyFont="1" applyFill="1" applyBorder="1" applyAlignment="1" applyProtection="1">
      <alignment horizontal="center"/>
    </xf>
    <xf numFmtId="0" fontId="2" fillId="7" borderId="56" xfId="6" applyFont="1" applyFill="1" applyBorder="1" applyAlignment="1" applyProtection="1">
      <alignment horizontal="center"/>
    </xf>
    <xf numFmtId="0" fontId="2" fillId="7" borderId="2" xfId="6" applyFont="1" applyFill="1" applyBorder="1" applyAlignment="1" applyProtection="1">
      <alignment horizontal="center"/>
    </xf>
    <xf numFmtId="0" fontId="2" fillId="7" borderId="6" xfId="6" applyFont="1" applyFill="1" applyBorder="1" applyAlignment="1" applyProtection="1">
      <alignment horizontal="center"/>
    </xf>
    <xf numFmtId="0" fontId="2" fillId="17" borderId="17" xfId="6" applyFont="1" applyFill="1" applyBorder="1" applyAlignment="1" applyProtection="1">
      <alignment horizontal="center"/>
    </xf>
    <xf numFmtId="0" fontId="2" fillId="17" borderId="20" xfId="6" applyFont="1" applyFill="1" applyBorder="1" applyAlignment="1" applyProtection="1">
      <alignment horizontal="center"/>
    </xf>
    <xf numFmtId="0" fontId="2" fillId="7" borderId="17" xfId="6" applyFont="1" applyFill="1" applyBorder="1" applyAlignment="1" applyProtection="1">
      <alignment horizontal="center"/>
    </xf>
    <xf numFmtId="0" fontId="2" fillId="7" borderId="20" xfId="6" applyFont="1" applyFill="1" applyBorder="1" applyAlignment="1" applyProtection="1">
      <alignment horizontal="center"/>
    </xf>
    <xf numFmtId="0" fontId="2" fillId="17" borderId="2" xfId="6" applyFont="1" applyFill="1" applyBorder="1" applyAlignment="1" applyProtection="1">
      <alignment horizontal="center"/>
    </xf>
    <xf numFmtId="0" fontId="2" fillId="17" borderId="6" xfId="6" applyFont="1" applyFill="1" applyBorder="1" applyAlignment="1" applyProtection="1">
      <alignment horizontal="center"/>
    </xf>
    <xf numFmtId="0" fontId="2" fillId="7" borderId="2" xfId="6" applyFont="1" applyFill="1" applyBorder="1" applyAlignment="1">
      <alignment horizontal="center"/>
    </xf>
    <xf numFmtId="0" fontId="3" fillId="18" borderId="2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5" fillId="7" borderId="3" xfId="0" applyFont="1" applyFill="1" applyBorder="1" applyAlignment="1" applyProtection="1">
      <alignment horizontal="center" vertical="center"/>
    </xf>
    <xf numFmtId="0" fontId="3" fillId="7" borderId="18" xfId="0" applyFont="1" applyFill="1" applyBorder="1" applyAlignment="1" applyProtection="1">
      <alignment horizontal="center" vertical="center"/>
    </xf>
  </cellXfs>
  <cellStyles count="7">
    <cellStyle name="Euro" xfId="2"/>
    <cellStyle name="Euro 2" xfId="3"/>
    <cellStyle name="Milliers" xfId="4" builtinId="3"/>
    <cellStyle name="Neutre" xfId="5" builtinId="28"/>
    <cellStyle name="NiveauLigne_4" xfId="1" builtinId="1" iLevel="3"/>
    <cellStyle name="Normal" xfId="0" builtinId="0"/>
    <cellStyle name="Normal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2F8D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E5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1B19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BU137"/>
  <sheetViews>
    <sheetView showGridLines="0" zoomScale="60" zoomScaleNormal="60" workbookViewId="0">
      <selection activeCell="B46" sqref="B46"/>
    </sheetView>
  </sheetViews>
  <sheetFormatPr baseColWidth="10" defaultColWidth="11.42578125" defaultRowHeight="20.25" customHeight="1"/>
  <cols>
    <col min="1" max="1" width="20.85546875" style="18" customWidth="1"/>
    <col min="2" max="2" width="68.7109375" style="18" bestFit="1" customWidth="1"/>
    <col min="3" max="3" width="34.28515625" style="18" bestFit="1" customWidth="1"/>
    <col min="4" max="4" width="19.7109375" style="18" customWidth="1"/>
    <col min="5" max="5" width="27.7109375" style="18" customWidth="1"/>
    <col min="6" max="6" width="34.5703125" style="18" bestFit="1" customWidth="1"/>
    <col min="7" max="7" width="43" style="18" bestFit="1" customWidth="1"/>
    <col min="8" max="8" width="55.85546875" style="18" customWidth="1"/>
    <col min="9" max="9" width="7.28515625" style="18" customWidth="1"/>
    <col min="10" max="10" width="19.7109375" style="18" bestFit="1" customWidth="1"/>
    <col min="11" max="11" width="3.5703125" style="18" customWidth="1"/>
    <col min="12" max="12" width="59.7109375" style="18" bestFit="1" customWidth="1"/>
    <col min="13" max="13" width="5.5703125" style="18" customWidth="1"/>
    <col min="14" max="14" width="5.7109375" style="18" bestFit="1" customWidth="1"/>
    <col min="15" max="15" width="4.85546875" style="18" customWidth="1"/>
    <col min="16" max="23" width="15.7109375" style="18" customWidth="1"/>
    <col min="24" max="16384" width="11.42578125" style="18"/>
  </cols>
  <sheetData>
    <row r="1" spans="1:24" ht="24.75" customHeight="1">
      <c r="A1" s="294" t="s">
        <v>444</v>
      </c>
    </row>
    <row r="2" spans="1:24" ht="24.75" customHeight="1">
      <c r="A2" s="193"/>
    </row>
    <row r="3" spans="1:24" ht="53.45" customHeight="1">
      <c r="A3" s="332" t="s">
        <v>563</v>
      </c>
      <c r="B3" s="333"/>
      <c r="C3" s="295"/>
      <c r="D3" s="295"/>
      <c r="E3" s="295"/>
      <c r="F3" s="295"/>
      <c r="G3" s="295"/>
      <c r="H3" s="295"/>
      <c r="I3" s="295"/>
      <c r="J3" s="295"/>
    </row>
    <row r="4" spans="1:24" ht="53.45" customHeight="1">
      <c r="A4" s="296" t="s">
        <v>154</v>
      </c>
      <c r="B4" s="296" t="s">
        <v>60</v>
      </c>
      <c r="C4" s="296" t="s">
        <v>155</v>
      </c>
      <c r="D4" s="296" t="s">
        <v>156</v>
      </c>
      <c r="E4" s="296" t="s">
        <v>157</v>
      </c>
      <c r="F4" s="296" t="s">
        <v>158</v>
      </c>
      <c r="G4" s="296" t="s">
        <v>159</v>
      </c>
      <c r="H4" s="296" t="s">
        <v>160</v>
      </c>
      <c r="I4" s="296" t="s">
        <v>40</v>
      </c>
      <c r="J4" s="296" t="s">
        <v>644</v>
      </c>
      <c r="O4" s="194"/>
      <c r="P4" s="194"/>
      <c r="Q4" s="194"/>
      <c r="R4" s="194"/>
      <c r="S4" s="194"/>
      <c r="T4" s="194"/>
      <c r="U4" s="194"/>
      <c r="V4" s="194"/>
      <c r="W4" s="194"/>
      <c r="X4" s="194"/>
    </row>
    <row r="5" spans="1:24" ht="30" customHeight="1">
      <c r="A5" s="310">
        <v>100926701</v>
      </c>
      <c r="B5" s="311" t="s">
        <v>698</v>
      </c>
      <c r="C5" s="312" t="s">
        <v>699</v>
      </c>
      <c r="D5" s="313" t="s">
        <v>700</v>
      </c>
      <c r="E5" s="313" t="s">
        <v>701</v>
      </c>
      <c r="F5" s="313" t="s">
        <v>702</v>
      </c>
      <c r="G5" s="313" t="s">
        <v>703</v>
      </c>
      <c r="H5" s="313" t="s">
        <v>704</v>
      </c>
      <c r="I5" s="313" t="s">
        <v>39</v>
      </c>
      <c r="J5" s="304"/>
      <c r="O5" s="194"/>
      <c r="P5" s="194"/>
      <c r="Q5" s="194"/>
      <c r="R5" s="194"/>
      <c r="S5" s="194"/>
      <c r="T5" s="194"/>
      <c r="U5" s="194"/>
      <c r="V5" s="194"/>
      <c r="W5" s="194"/>
      <c r="X5" s="194"/>
    </row>
    <row r="6" spans="1:24" ht="30" customHeight="1">
      <c r="A6" s="310">
        <v>100926702</v>
      </c>
      <c r="B6" s="311" t="s">
        <v>705</v>
      </c>
      <c r="C6" s="312" t="s">
        <v>699</v>
      </c>
      <c r="D6" s="313" t="s">
        <v>706</v>
      </c>
      <c r="E6" s="313" t="s">
        <v>707</v>
      </c>
      <c r="F6" s="313" t="s">
        <v>708</v>
      </c>
      <c r="G6" s="313" t="s">
        <v>703</v>
      </c>
      <c r="H6" s="313" t="s">
        <v>704</v>
      </c>
      <c r="I6" s="313" t="s">
        <v>39</v>
      </c>
      <c r="J6" s="30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4" ht="30" customHeight="1">
      <c r="A7" s="310">
        <v>100926703</v>
      </c>
      <c r="B7" s="311" t="s">
        <v>709</v>
      </c>
      <c r="C7" s="312" t="s">
        <v>699</v>
      </c>
      <c r="D7" s="313" t="s">
        <v>710</v>
      </c>
      <c r="E7" s="313" t="s">
        <v>707</v>
      </c>
      <c r="F7" s="313" t="s">
        <v>711</v>
      </c>
      <c r="G7" s="313" t="s">
        <v>703</v>
      </c>
      <c r="H7" s="313" t="s">
        <v>704</v>
      </c>
      <c r="I7" s="313" t="s">
        <v>39</v>
      </c>
      <c r="J7" s="304"/>
      <c r="O7" s="194"/>
      <c r="P7" s="194"/>
      <c r="Q7" s="194"/>
      <c r="R7" s="194"/>
      <c r="S7" s="194"/>
      <c r="T7" s="194"/>
      <c r="U7" s="194"/>
      <c r="V7" s="194"/>
      <c r="W7" s="194"/>
      <c r="X7" s="194"/>
    </row>
    <row r="8" spans="1:24" ht="30" customHeight="1">
      <c r="A8" s="310">
        <v>100926704</v>
      </c>
      <c r="B8" s="311" t="s">
        <v>712</v>
      </c>
      <c r="C8" s="312" t="s">
        <v>699</v>
      </c>
      <c r="D8" s="313" t="s">
        <v>713</v>
      </c>
      <c r="E8" s="313" t="s">
        <v>707</v>
      </c>
      <c r="F8" s="313" t="s">
        <v>714</v>
      </c>
      <c r="G8" s="313" t="s">
        <v>703</v>
      </c>
      <c r="H8" s="313" t="s">
        <v>704</v>
      </c>
      <c r="I8" s="313" t="s">
        <v>39</v>
      </c>
      <c r="J8" s="304"/>
      <c r="O8" s="194"/>
      <c r="P8" s="194"/>
      <c r="Q8" s="194"/>
      <c r="R8" s="194"/>
      <c r="S8" s="194"/>
      <c r="T8" s="194"/>
      <c r="U8" s="194"/>
      <c r="V8" s="194"/>
      <c r="W8" s="194"/>
      <c r="X8" s="194"/>
    </row>
    <row r="9" spans="1:24" ht="30" customHeight="1">
      <c r="A9" s="310">
        <v>100926705</v>
      </c>
      <c r="B9" s="311" t="s">
        <v>715</v>
      </c>
      <c r="C9" s="312" t="s">
        <v>699</v>
      </c>
      <c r="D9" s="313" t="s">
        <v>716</v>
      </c>
      <c r="E9" s="313" t="s">
        <v>717</v>
      </c>
      <c r="F9" s="313" t="s">
        <v>718</v>
      </c>
      <c r="G9" s="313" t="s">
        <v>703</v>
      </c>
      <c r="H9" s="313" t="s">
        <v>704</v>
      </c>
      <c r="I9" s="313" t="s">
        <v>39</v>
      </c>
      <c r="J9" s="304"/>
      <c r="O9" s="194"/>
      <c r="P9" s="194"/>
      <c r="Q9" s="194"/>
      <c r="R9" s="194"/>
      <c r="S9" s="194"/>
      <c r="T9" s="194"/>
      <c r="U9" s="194"/>
      <c r="V9" s="194"/>
      <c r="W9" s="194"/>
      <c r="X9" s="194"/>
    </row>
    <row r="10" spans="1:24" ht="30" customHeight="1">
      <c r="A10" s="310">
        <v>100926706</v>
      </c>
      <c r="B10" s="311" t="s">
        <v>719</v>
      </c>
      <c r="C10" s="312" t="s">
        <v>699</v>
      </c>
      <c r="D10" s="313" t="s">
        <v>720</v>
      </c>
      <c r="E10" s="313" t="s">
        <v>721</v>
      </c>
      <c r="F10" s="313" t="s">
        <v>722</v>
      </c>
      <c r="G10" s="313" t="s">
        <v>703</v>
      </c>
      <c r="H10" s="313" t="s">
        <v>704</v>
      </c>
      <c r="I10" s="313" t="s">
        <v>39</v>
      </c>
      <c r="J10" s="304"/>
      <c r="O10" s="194"/>
      <c r="P10" s="194"/>
      <c r="Q10" s="194"/>
      <c r="R10" s="194"/>
      <c r="S10" s="194"/>
      <c r="T10" s="194"/>
      <c r="U10" s="194"/>
      <c r="V10" s="194"/>
      <c r="W10" s="194"/>
      <c r="X10" s="194"/>
    </row>
    <row r="11" spans="1:24" ht="30" customHeight="1">
      <c r="A11" s="310">
        <v>100926707</v>
      </c>
      <c r="B11" s="311" t="s">
        <v>723</v>
      </c>
      <c r="C11" s="312" t="s">
        <v>699</v>
      </c>
      <c r="D11" s="313" t="s">
        <v>724</v>
      </c>
      <c r="E11" s="313" t="s">
        <v>721</v>
      </c>
      <c r="F11" s="313" t="s">
        <v>725</v>
      </c>
      <c r="G11" s="313" t="s">
        <v>703</v>
      </c>
      <c r="H11" s="313" t="s">
        <v>704</v>
      </c>
      <c r="I11" s="313" t="s">
        <v>39</v>
      </c>
      <c r="J11" s="304"/>
      <c r="O11" s="194"/>
      <c r="P11" s="194"/>
      <c r="Q11" s="194"/>
      <c r="R11" s="194"/>
      <c r="S11" s="194"/>
      <c r="T11" s="194"/>
      <c r="U11" s="194"/>
      <c r="V11" s="194"/>
      <c r="W11" s="194"/>
      <c r="X11" s="194"/>
    </row>
    <row r="12" spans="1:24" ht="30" customHeight="1">
      <c r="A12" s="310">
        <v>100926708</v>
      </c>
      <c r="B12" s="311" t="s">
        <v>726</v>
      </c>
      <c r="C12" s="312" t="s">
        <v>699</v>
      </c>
      <c r="D12" s="313" t="s">
        <v>727</v>
      </c>
      <c r="E12" s="313" t="s">
        <v>721</v>
      </c>
      <c r="F12" s="313" t="s">
        <v>728</v>
      </c>
      <c r="G12" s="313" t="s">
        <v>703</v>
      </c>
      <c r="H12" s="313" t="s">
        <v>704</v>
      </c>
      <c r="I12" s="313" t="s">
        <v>39</v>
      </c>
      <c r="J12" s="30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4" ht="30" customHeight="1">
      <c r="A13" s="310">
        <v>100926709</v>
      </c>
      <c r="B13" s="314" t="s">
        <v>729</v>
      </c>
      <c r="C13" s="312" t="s">
        <v>699</v>
      </c>
      <c r="D13" s="313" t="s">
        <v>730</v>
      </c>
      <c r="E13" s="315" t="s">
        <v>721</v>
      </c>
      <c r="F13" s="313" t="s">
        <v>731</v>
      </c>
      <c r="G13" s="313" t="s">
        <v>703</v>
      </c>
      <c r="H13" s="313" t="s">
        <v>704</v>
      </c>
      <c r="I13" s="316" t="s">
        <v>39</v>
      </c>
      <c r="J13" s="308"/>
      <c r="K13" s="195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</row>
    <row r="14" spans="1:24" ht="30" customHeight="1">
      <c r="A14" s="310">
        <v>100926710</v>
      </c>
      <c r="B14" s="314" t="s">
        <v>732</v>
      </c>
      <c r="C14" s="312" t="s">
        <v>699</v>
      </c>
      <c r="D14" s="313" t="s">
        <v>733</v>
      </c>
      <c r="E14" s="307" t="s">
        <v>721</v>
      </c>
      <c r="F14" s="313" t="s">
        <v>734</v>
      </c>
      <c r="G14" s="313" t="s">
        <v>703</v>
      </c>
      <c r="H14" s="313" t="s">
        <v>704</v>
      </c>
      <c r="I14" s="316" t="s">
        <v>39</v>
      </c>
      <c r="J14" s="304"/>
      <c r="O14" s="198"/>
      <c r="P14" s="198"/>
      <c r="Q14" s="198"/>
      <c r="R14" s="198"/>
      <c r="S14" s="198"/>
      <c r="T14" s="198"/>
      <c r="U14" s="198"/>
      <c r="V14" s="198"/>
      <c r="W14" s="198"/>
    </row>
    <row r="15" spans="1:24" ht="30" customHeight="1">
      <c r="A15" s="310">
        <v>100926711</v>
      </c>
      <c r="B15" s="314" t="s">
        <v>735</v>
      </c>
      <c r="C15" s="317" t="s">
        <v>736</v>
      </c>
      <c r="D15" s="313" t="s">
        <v>737</v>
      </c>
      <c r="E15" s="307" t="s">
        <v>738</v>
      </c>
      <c r="F15" s="313" t="s">
        <v>739</v>
      </c>
      <c r="G15" s="313" t="s">
        <v>703</v>
      </c>
      <c r="H15" s="313" t="s">
        <v>704</v>
      </c>
      <c r="I15" s="316" t="s">
        <v>39</v>
      </c>
      <c r="J15" s="304"/>
      <c r="O15" s="198"/>
      <c r="P15" s="198"/>
      <c r="Q15" s="198"/>
      <c r="R15" s="198"/>
      <c r="S15" s="198"/>
      <c r="T15" s="198"/>
      <c r="U15" s="198"/>
      <c r="V15" s="198"/>
      <c r="W15" s="198"/>
    </row>
    <row r="16" spans="1:24" ht="30" customHeight="1">
      <c r="A16" s="310">
        <v>100926714</v>
      </c>
      <c r="B16" s="314" t="s">
        <v>740</v>
      </c>
      <c r="C16" s="312" t="s">
        <v>699</v>
      </c>
      <c r="D16" s="313" t="s">
        <v>741</v>
      </c>
      <c r="E16" s="307" t="s">
        <v>742</v>
      </c>
      <c r="F16" s="307">
        <v>1462537</v>
      </c>
      <c r="G16" s="307" t="s">
        <v>743</v>
      </c>
      <c r="H16" s="313" t="s">
        <v>744</v>
      </c>
      <c r="I16" s="316" t="s">
        <v>39</v>
      </c>
      <c r="J16" s="304"/>
      <c r="K16" s="270"/>
      <c r="O16" s="198"/>
      <c r="P16" s="198"/>
      <c r="Q16" s="198"/>
      <c r="R16" s="198"/>
      <c r="S16" s="198"/>
      <c r="T16" s="198"/>
      <c r="U16" s="198"/>
      <c r="V16" s="198"/>
      <c r="W16" s="198"/>
    </row>
    <row r="17" spans="1:73" ht="30" customHeight="1">
      <c r="A17" s="310">
        <v>100926715</v>
      </c>
      <c r="B17" s="314" t="s">
        <v>745</v>
      </c>
      <c r="C17" s="312" t="s">
        <v>699</v>
      </c>
      <c r="D17" s="313" t="s">
        <v>746</v>
      </c>
      <c r="E17" s="307" t="s">
        <v>742</v>
      </c>
      <c r="F17" s="307">
        <v>1462536</v>
      </c>
      <c r="G17" s="307" t="s">
        <v>743</v>
      </c>
      <c r="H17" s="313" t="s">
        <v>744</v>
      </c>
      <c r="I17" s="316" t="s">
        <v>39</v>
      </c>
      <c r="J17" s="304"/>
      <c r="O17" s="198"/>
      <c r="P17" s="198"/>
      <c r="Q17" s="198"/>
      <c r="R17" s="198"/>
      <c r="S17" s="198"/>
      <c r="T17" s="198"/>
      <c r="U17" s="198"/>
      <c r="V17" s="198"/>
      <c r="W17" s="198"/>
    </row>
    <row r="18" spans="1:73" ht="30" customHeight="1">
      <c r="A18" s="310">
        <v>100926716</v>
      </c>
      <c r="B18" s="314" t="s">
        <v>747</v>
      </c>
      <c r="C18" s="312" t="s">
        <v>699</v>
      </c>
      <c r="D18" s="313" t="s">
        <v>748</v>
      </c>
      <c r="E18" s="307" t="s">
        <v>742</v>
      </c>
      <c r="F18" s="307">
        <v>1462517</v>
      </c>
      <c r="G18" s="307" t="s">
        <v>218</v>
      </c>
      <c r="H18" s="313" t="s">
        <v>749</v>
      </c>
      <c r="I18" s="316" t="s">
        <v>39</v>
      </c>
      <c r="J18" s="304"/>
      <c r="O18" s="194"/>
      <c r="P18" s="194"/>
      <c r="Q18" s="194"/>
      <c r="R18" s="194"/>
      <c r="S18" s="194"/>
      <c r="T18" s="194"/>
      <c r="U18" s="194"/>
      <c r="V18" s="194"/>
      <c r="W18" s="194"/>
      <c r="X18" s="194"/>
    </row>
    <row r="19" spans="1:73" ht="30" customHeight="1">
      <c r="A19" s="313">
        <v>100777297</v>
      </c>
      <c r="B19" s="313" t="s">
        <v>161</v>
      </c>
      <c r="C19" s="312" t="s">
        <v>162</v>
      </c>
      <c r="D19" s="313" t="s">
        <v>163</v>
      </c>
      <c r="E19" s="313" t="s">
        <v>164</v>
      </c>
      <c r="F19" s="313" t="s">
        <v>165</v>
      </c>
      <c r="G19" s="313" t="s">
        <v>166</v>
      </c>
      <c r="H19" s="313" t="s">
        <v>167</v>
      </c>
      <c r="I19" s="313" t="s">
        <v>39</v>
      </c>
      <c r="J19" s="304"/>
      <c r="O19" s="194"/>
      <c r="P19" s="194"/>
      <c r="Q19" s="194"/>
      <c r="R19" s="194"/>
      <c r="S19" s="194"/>
      <c r="T19" s="194"/>
      <c r="U19" s="194"/>
      <c r="V19" s="194"/>
      <c r="W19" s="194"/>
      <c r="X19" s="194"/>
    </row>
    <row r="20" spans="1:73" ht="30" customHeight="1">
      <c r="A20" s="318">
        <v>100777302</v>
      </c>
      <c r="B20" s="313" t="s">
        <v>161</v>
      </c>
      <c r="C20" s="312" t="s">
        <v>162</v>
      </c>
      <c r="D20" s="313" t="s">
        <v>168</v>
      </c>
      <c r="E20" s="313" t="s">
        <v>164</v>
      </c>
      <c r="F20" s="313" t="s">
        <v>169</v>
      </c>
      <c r="G20" s="313" t="s">
        <v>170</v>
      </c>
      <c r="H20" s="313" t="s">
        <v>750</v>
      </c>
      <c r="I20" s="313" t="s">
        <v>39</v>
      </c>
      <c r="J20" s="304"/>
      <c r="O20" s="194"/>
      <c r="P20" s="194"/>
      <c r="Q20" s="194"/>
      <c r="R20" s="194"/>
      <c r="S20" s="194"/>
      <c r="T20" s="194"/>
      <c r="U20" s="194"/>
      <c r="V20" s="194"/>
      <c r="W20" s="194"/>
      <c r="X20" s="194"/>
    </row>
    <row r="21" spans="1:73" s="297" customFormat="1" ht="30" customHeight="1">
      <c r="A21" s="313">
        <v>100777222</v>
      </c>
      <c r="B21" s="313" t="s">
        <v>171</v>
      </c>
      <c r="C21" s="312" t="s">
        <v>162</v>
      </c>
      <c r="D21" s="313" t="s">
        <v>172</v>
      </c>
      <c r="E21" s="313" t="s">
        <v>173</v>
      </c>
      <c r="F21" s="313" t="s">
        <v>174</v>
      </c>
      <c r="G21" s="313" t="s">
        <v>166</v>
      </c>
      <c r="H21" s="313" t="s">
        <v>167</v>
      </c>
      <c r="I21" s="313" t="s">
        <v>39</v>
      </c>
      <c r="J21" s="304"/>
      <c r="K21" s="195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</row>
    <row r="22" spans="1:73" ht="30" customHeight="1">
      <c r="A22" s="313">
        <v>100777223</v>
      </c>
      <c r="B22" s="313" t="s">
        <v>171</v>
      </c>
      <c r="C22" s="312" t="s">
        <v>162</v>
      </c>
      <c r="D22" s="313" t="s">
        <v>175</v>
      </c>
      <c r="E22" s="313" t="s">
        <v>173</v>
      </c>
      <c r="F22" s="313" t="s">
        <v>176</v>
      </c>
      <c r="G22" s="313" t="s">
        <v>166</v>
      </c>
      <c r="H22" s="313" t="s">
        <v>167</v>
      </c>
      <c r="I22" s="313" t="s">
        <v>39</v>
      </c>
      <c r="J22" s="304"/>
      <c r="O22" s="194"/>
      <c r="P22" s="194"/>
      <c r="Q22" s="194"/>
      <c r="R22" s="194"/>
      <c r="S22" s="194"/>
      <c r="T22" s="194"/>
      <c r="U22" s="194"/>
      <c r="V22" s="194"/>
      <c r="W22" s="194"/>
      <c r="X22" s="194"/>
    </row>
    <row r="23" spans="1:73" s="297" customFormat="1" ht="30" customHeight="1">
      <c r="A23" s="316">
        <v>100777304</v>
      </c>
      <c r="B23" s="313" t="s">
        <v>171</v>
      </c>
      <c r="C23" s="312" t="s">
        <v>162</v>
      </c>
      <c r="D23" s="313" t="s">
        <v>177</v>
      </c>
      <c r="E23" s="313" t="s">
        <v>173</v>
      </c>
      <c r="F23" s="313" t="s">
        <v>178</v>
      </c>
      <c r="G23" s="313" t="s">
        <v>170</v>
      </c>
      <c r="H23" s="313" t="s">
        <v>750</v>
      </c>
      <c r="I23" s="313" t="s">
        <v>39</v>
      </c>
      <c r="J23" s="304"/>
      <c r="K23" s="195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</row>
    <row r="24" spans="1:73" s="297" customFormat="1" ht="30" customHeight="1">
      <c r="A24" s="319">
        <v>100777303</v>
      </c>
      <c r="B24" s="313" t="s">
        <v>171</v>
      </c>
      <c r="C24" s="312" t="s">
        <v>162</v>
      </c>
      <c r="D24" s="313" t="s">
        <v>179</v>
      </c>
      <c r="E24" s="313" t="s">
        <v>173</v>
      </c>
      <c r="F24" s="313" t="s">
        <v>180</v>
      </c>
      <c r="G24" s="313" t="s">
        <v>170</v>
      </c>
      <c r="H24" s="313" t="s">
        <v>750</v>
      </c>
      <c r="I24" s="313" t="s">
        <v>39</v>
      </c>
      <c r="J24" s="304"/>
      <c r="K24" s="195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</row>
    <row r="25" spans="1:73" ht="30" customHeight="1">
      <c r="A25" s="313">
        <v>100777295</v>
      </c>
      <c r="B25" s="313" t="s">
        <v>181</v>
      </c>
      <c r="C25" s="312" t="s">
        <v>162</v>
      </c>
      <c r="D25" s="313" t="s">
        <v>182</v>
      </c>
      <c r="E25" s="313" t="s">
        <v>183</v>
      </c>
      <c r="F25" s="313" t="s">
        <v>184</v>
      </c>
      <c r="G25" s="313" t="s">
        <v>166</v>
      </c>
      <c r="H25" s="313" t="s">
        <v>167</v>
      </c>
      <c r="I25" s="313" t="s">
        <v>39</v>
      </c>
      <c r="J25" s="304"/>
      <c r="O25" s="194"/>
      <c r="P25" s="194"/>
      <c r="Q25" s="194"/>
      <c r="R25" s="194"/>
      <c r="S25" s="194"/>
      <c r="T25" s="194"/>
      <c r="U25" s="194"/>
      <c r="V25" s="194"/>
      <c r="W25" s="194"/>
      <c r="X25" s="194"/>
    </row>
    <row r="26" spans="1:73" ht="30" customHeight="1">
      <c r="A26" s="313">
        <v>100777300</v>
      </c>
      <c r="B26" s="313" t="s">
        <v>181</v>
      </c>
      <c r="C26" s="312" t="s">
        <v>162</v>
      </c>
      <c r="D26" s="313" t="s">
        <v>185</v>
      </c>
      <c r="E26" s="313" t="s">
        <v>183</v>
      </c>
      <c r="F26" s="313" t="s">
        <v>186</v>
      </c>
      <c r="G26" s="313" t="s">
        <v>170</v>
      </c>
      <c r="H26" s="313" t="s">
        <v>750</v>
      </c>
      <c r="I26" s="313" t="s">
        <v>39</v>
      </c>
      <c r="J26" s="304"/>
      <c r="O26" s="194"/>
      <c r="P26" s="194"/>
      <c r="Q26" s="194"/>
      <c r="R26" s="194"/>
      <c r="S26" s="194"/>
      <c r="T26" s="194"/>
      <c r="U26" s="194"/>
      <c r="V26" s="194"/>
      <c r="W26" s="194"/>
      <c r="X26" s="194"/>
    </row>
    <row r="27" spans="1:73" s="297" customFormat="1" ht="30" customHeight="1">
      <c r="A27" s="313">
        <v>100777227</v>
      </c>
      <c r="B27" s="313" t="s">
        <v>187</v>
      </c>
      <c r="C27" s="312" t="s">
        <v>162</v>
      </c>
      <c r="D27" s="313" t="s">
        <v>188</v>
      </c>
      <c r="E27" s="313" t="s">
        <v>189</v>
      </c>
      <c r="F27" s="313" t="s">
        <v>184</v>
      </c>
      <c r="G27" s="313" t="s">
        <v>166</v>
      </c>
      <c r="H27" s="313" t="s">
        <v>167</v>
      </c>
      <c r="I27" s="313" t="s">
        <v>39</v>
      </c>
      <c r="J27" s="304"/>
      <c r="K27" s="195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</row>
    <row r="28" spans="1:73" ht="30" customHeight="1">
      <c r="A28" s="313">
        <v>100777203</v>
      </c>
      <c r="B28" s="313" t="s">
        <v>187</v>
      </c>
      <c r="C28" s="312" t="s">
        <v>162</v>
      </c>
      <c r="D28" s="313" t="s">
        <v>190</v>
      </c>
      <c r="E28" s="313" t="s">
        <v>189</v>
      </c>
      <c r="F28" s="313" t="s">
        <v>191</v>
      </c>
      <c r="G28" s="313" t="s">
        <v>166</v>
      </c>
      <c r="H28" s="313" t="s">
        <v>167</v>
      </c>
      <c r="I28" s="313" t="s">
        <v>39</v>
      </c>
      <c r="J28" s="304"/>
      <c r="O28" s="194"/>
      <c r="P28" s="194"/>
      <c r="Q28" s="194"/>
      <c r="R28" s="194"/>
      <c r="S28" s="194"/>
      <c r="T28" s="194"/>
      <c r="U28" s="194"/>
      <c r="V28" s="194"/>
      <c r="W28" s="194"/>
      <c r="X28" s="194"/>
    </row>
    <row r="29" spans="1:73" s="297" customFormat="1" ht="30" customHeight="1">
      <c r="A29" s="313">
        <v>100777211</v>
      </c>
      <c r="B29" s="313" t="s">
        <v>187</v>
      </c>
      <c r="C29" s="312" t="s">
        <v>162</v>
      </c>
      <c r="D29" s="313" t="s">
        <v>192</v>
      </c>
      <c r="E29" s="313" t="s">
        <v>189</v>
      </c>
      <c r="F29" s="313" t="s">
        <v>193</v>
      </c>
      <c r="G29" s="313" t="s">
        <v>166</v>
      </c>
      <c r="H29" s="313" t="s">
        <v>167</v>
      </c>
      <c r="I29" s="313" t="s">
        <v>39</v>
      </c>
      <c r="J29" s="304"/>
      <c r="K29" s="195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</row>
    <row r="30" spans="1:73" s="297" customFormat="1" ht="30" customHeight="1">
      <c r="A30" s="313">
        <v>100777299</v>
      </c>
      <c r="B30" s="313" t="s">
        <v>187</v>
      </c>
      <c r="C30" s="312" t="s">
        <v>162</v>
      </c>
      <c r="D30" s="313" t="s">
        <v>194</v>
      </c>
      <c r="E30" s="313" t="s">
        <v>189</v>
      </c>
      <c r="F30" s="313" t="s">
        <v>195</v>
      </c>
      <c r="G30" s="313" t="s">
        <v>170</v>
      </c>
      <c r="H30" s="313" t="s">
        <v>750</v>
      </c>
      <c r="I30" s="313" t="s">
        <v>39</v>
      </c>
      <c r="J30" s="304"/>
      <c r="K30" s="195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</row>
    <row r="31" spans="1:73" s="297" customFormat="1" ht="30" customHeight="1">
      <c r="A31" s="313">
        <v>100777209</v>
      </c>
      <c r="B31" s="313" t="s">
        <v>187</v>
      </c>
      <c r="C31" s="312" t="s">
        <v>162</v>
      </c>
      <c r="D31" s="313" t="s">
        <v>196</v>
      </c>
      <c r="E31" s="313" t="s">
        <v>189</v>
      </c>
      <c r="F31" s="313" t="s">
        <v>197</v>
      </c>
      <c r="G31" s="313" t="s">
        <v>170</v>
      </c>
      <c r="H31" s="313" t="s">
        <v>750</v>
      </c>
      <c r="I31" s="313" t="s">
        <v>39</v>
      </c>
      <c r="J31" s="304"/>
      <c r="K31" s="195"/>
      <c r="L31" s="195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</row>
    <row r="32" spans="1:73" ht="30" customHeight="1">
      <c r="A32" s="313">
        <v>100386510</v>
      </c>
      <c r="B32" s="314" t="s">
        <v>751</v>
      </c>
      <c r="C32" s="312" t="s">
        <v>212</v>
      </c>
      <c r="D32" s="313" t="s">
        <v>213</v>
      </c>
      <c r="E32" s="313" t="s">
        <v>752</v>
      </c>
      <c r="F32" s="313">
        <v>14176301</v>
      </c>
      <c r="G32" s="313" t="s">
        <v>201</v>
      </c>
      <c r="H32" s="313" t="s">
        <v>753</v>
      </c>
      <c r="I32" s="313" t="s">
        <v>39</v>
      </c>
      <c r="J32" s="303"/>
      <c r="O32" s="194"/>
      <c r="P32" s="194"/>
      <c r="Q32" s="194"/>
      <c r="R32" s="194"/>
      <c r="S32" s="194"/>
      <c r="T32" s="194"/>
      <c r="U32" s="194"/>
      <c r="V32" s="194"/>
      <c r="W32" s="194"/>
      <c r="X32" s="194"/>
    </row>
    <row r="33" spans="1:24" ht="30" customHeight="1">
      <c r="A33" s="313">
        <v>100386511</v>
      </c>
      <c r="B33" s="314" t="s">
        <v>754</v>
      </c>
      <c r="C33" s="312" t="s">
        <v>212</v>
      </c>
      <c r="D33" s="313" t="s">
        <v>755</v>
      </c>
      <c r="E33" s="313" t="s">
        <v>752</v>
      </c>
      <c r="F33" s="307" t="s">
        <v>756</v>
      </c>
      <c r="G33" s="307" t="s">
        <v>757</v>
      </c>
      <c r="H33" s="313" t="s">
        <v>758</v>
      </c>
      <c r="I33" s="313" t="s">
        <v>39</v>
      </c>
      <c r="J33" s="304"/>
      <c r="O33" s="194"/>
      <c r="P33" s="194"/>
      <c r="Q33" s="194"/>
      <c r="R33" s="194"/>
      <c r="S33" s="194"/>
      <c r="T33" s="194"/>
      <c r="U33" s="194"/>
      <c r="V33" s="194"/>
      <c r="W33" s="194"/>
      <c r="X33" s="194"/>
    </row>
    <row r="34" spans="1:24" ht="30" customHeight="1">
      <c r="A34" s="313">
        <v>100386586</v>
      </c>
      <c r="B34" s="314" t="s">
        <v>759</v>
      </c>
      <c r="C34" s="312" t="s">
        <v>212</v>
      </c>
      <c r="D34" s="313" t="s">
        <v>214</v>
      </c>
      <c r="E34" s="313" t="s">
        <v>752</v>
      </c>
      <c r="F34" s="313" t="s">
        <v>760</v>
      </c>
      <c r="G34" s="313" t="s">
        <v>204</v>
      </c>
      <c r="H34" s="313" t="s">
        <v>761</v>
      </c>
      <c r="I34" s="313" t="s">
        <v>39</v>
      </c>
      <c r="J34" s="303"/>
      <c r="O34" s="194"/>
      <c r="P34" s="194"/>
      <c r="Q34" s="194"/>
      <c r="R34" s="194"/>
      <c r="S34" s="194"/>
      <c r="T34" s="194"/>
      <c r="U34" s="194"/>
      <c r="V34" s="194"/>
      <c r="W34" s="194"/>
      <c r="X34" s="194"/>
    </row>
    <row r="35" spans="1:24" ht="30" customHeight="1">
      <c r="A35" s="313">
        <v>100926717</v>
      </c>
      <c r="B35" s="314" t="s">
        <v>762</v>
      </c>
      <c r="C35" s="312" t="s">
        <v>699</v>
      </c>
      <c r="D35" s="313" t="s">
        <v>763</v>
      </c>
      <c r="E35" s="313" t="s">
        <v>742</v>
      </c>
      <c r="F35" s="313">
        <v>1462535</v>
      </c>
      <c r="G35" s="307" t="s">
        <v>764</v>
      </c>
      <c r="H35" s="313" t="s">
        <v>765</v>
      </c>
      <c r="I35" s="313" t="s">
        <v>39</v>
      </c>
      <c r="J35" s="304"/>
      <c r="O35" s="194"/>
      <c r="P35" s="194"/>
      <c r="Q35" s="194"/>
      <c r="R35" s="194"/>
      <c r="S35" s="194"/>
      <c r="T35" s="194"/>
      <c r="U35" s="194"/>
      <c r="V35" s="194"/>
      <c r="W35" s="194"/>
      <c r="X35" s="194"/>
    </row>
    <row r="36" spans="1:24" ht="30" customHeight="1">
      <c r="A36" s="313">
        <v>100386667</v>
      </c>
      <c r="B36" s="314" t="s">
        <v>766</v>
      </c>
      <c r="C36" s="312" t="s">
        <v>212</v>
      </c>
      <c r="D36" s="313" t="s">
        <v>215</v>
      </c>
      <c r="E36" s="313" t="s">
        <v>752</v>
      </c>
      <c r="F36" s="313" t="s">
        <v>767</v>
      </c>
      <c r="G36" s="313" t="s">
        <v>207</v>
      </c>
      <c r="H36" s="313" t="s">
        <v>768</v>
      </c>
      <c r="I36" s="313" t="s">
        <v>39</v>
      </c>
      <c r="J36" s="303"/>
      <c r="O36" s="194"/>
      <c r="P36" s="194"/>
      <c r="Q36" s="194"/>
      <c r="R36" s="194"/>
      <c r="S36" s="194"/>
      <c r="T36" s="194"/>
      <c r="U36" s="194"/>
      <c r="V36" s="194"/>
      <c r="W36" s="194"/>
      <c r="X36" s="194"/>
    </row>
    <row r="37" spans="1:24" ht="30" customHeight="1">
      <c r="A37" s="313">
        <v>100926726</v>
      </c>
      <c r="B37" s="314" t="s">
        <v>769</v>
      </c>
      <c r="C37" s="312" t="s">
        <v>699</v>
      </c>
      <c r="D37" s="313" t="s">
        <v>770</v>
      </c>
      <c r="E37" s="313" t="s">
        <v>742</v>
      </c>
      <c r="F37" s="307">
        <v>1462543</v>
      </c>
      <c r="G37" s="307" t="s">
        <v>771</v>
      </c>
      <c r="H37" s="313" t="s">
        <v>772</v>
      </c>
      <c r="I37" s="313" t="s">
        <v>39</v>
      </c>
      <c r="J37" s="304"/>
      <c r="O37" s="194"/>
      <c r="P37" s="194"/>
      <c r="Q37" s="194"/>
      <c r="R37" s="194"/>
      <c r="S37" s="194"/>
      <c r="T37" s="194"/>
      <c r="U37" s="194"/>
      <c r="V37" s="194"/>
      <c r="W37" s="194"/>
      <c r="X37" s="194"/>
    </row>
    <row r="38" spans="1:24" ht="30" customHeight="1">
      <c r="A38" s="313">
        <v>100386768</v>
      </c>
      <c r="B38" s="314" t="s">
        <v>773</v>
      </c>
      <c r="C38" s="312" t="s">
        <v>212</v>
      </c>
      <c r="D38" s="313" t="s">
        <v>216</v>
      </c>
      <c r="E38" s="313" t="s">
        <v>752</v>
      </c>
      <c r="F38" s="313" t="s">
        <v>774</v>
      </c>
      <c r="G38" s="313" t="s">
        <v>210</v>
      </c>
      <c r="H38" s="313" t="s">
        <v>775</v>
      </c>
      <c r="I38" s="313" t="s">
        <v>39</v>
      </c>
      <c r="J38" s="303"/>
      <c r="O38" s="194"/>
      <c r="P38" s="194"/>
      <c r="Q38" s="194"/>
      <c r="R38" s="194"/>
      <c r="S38" s="194"/>
      <c r="T38" s="194"/>
      <c r="U38" s="194"/>
      <c r="V38" s="194"/>
      <c r="W38" s="194"/>
      <c r="X38" s="194"/>
    </row>
    <row r="39" spans="1:24" ht="30" customHeight="1">
      <c r="A39" s="313">
        <v>100926739</v>
      </c>
      <c r="B39" s="314" t="s">
        <v>776</v>
      </c>
      <c r="C39" s="312" t="s">
        <v>699</v>
      </c>
      <c r="D39" s="313" t="s">
        <v>777</v>
      </c>
      <c r="E39" s="313" t="s">
        <v>742</v>
      </c>
      <c r="F39" s="307">
        <v>1462542</v>
      </c>
      <c r="G39" s="313" t="s">
        <v>778</v>
      </c>
      <c r="H39" s="313" t="s">
        <v>779</v>
      </c>
      <c r="I39" s="313" t="s">
        <v>39</v>
      </c>
      <c r="J39" s="304"/>
      <c r="O39" s="194"/>
      <c r="P39" s="194"/>
      <c r="Q39" s="194"/>
      <c r="R39" s="194"/>
      <c r="S39" s="194"/>
      <c r="T39" s="194"/>
      <c r="U39" s="194"/>
      <c r="V39" s="194"/>
      <c r="W39" s="194"/>
      <c r="X39" s="194"/>
    </row>
    <row r="40" spans="1:24" ht="30" customHeight="1">
      <c r="A40" s="313">
        <v>100386508</v>
      </c>
      <c r="B40" s="316" t="s">
        <v>780</v>
      </c>
      <c r="C40" s="320" t="s">
        <v>198</v>
      </c>
      <c r="D40" s="313" t="s">
        <v>199</v>
      </c>
      <c r="E40" s="316" t="s">
        <v>200</v>
      </c>
      <c r="F40" s="316" t="s">
        <v>781</v>
      </c>
      <c r="G40" s="316" t="s">
        <v>201</v>
      </c>
      <c r="H40" s="316" t="s">
        <v>202</v>
      </c>
      <c r="I40" s="316" t="s">
        <v>39</v>
      </c>
      <c r="J40" s="309"/>
      <c r="O40" s="194"/>
      <c r="P40" s="194"/>
      <c r="Q40" s="194"/>
      <c r="R40" s="194"/>
      <c r="S40" s="194"/>
      <c r="T40" s="194"/>
      <c r="U40" s="194"/>
      <c r="V40" s="194"/>
      <c r="W40" s="194"/>
      <c r="X40" s="194"/>
    </row>
    <row r="41" spans="1:24" ht="24.75" customHeight="1">
      <c r="A41" s="313">
        <v>100926781</v>
      </c>
      <c r="B41" s="313" t="s">
        <v>782</v>
      </c>
      <c r="C41" s="321" t="s">
        <v>699</v>
      </c>
      <c r="D41" s="313" t="s">
        <v>783</v>
      </c>
      <c r="E41" s="313" t="s">
        <v>784</v>
      </c>
      <c r="F41" s="313" t="s">
        <v>785</v>
      </c>
      <c r="G41" s="313" t="s">
        <v>201</v>
      </c>
      <c r="H41" s="313" t="s">
        <v>202</v>
      </c>
      <c r="I41" s="313" t="s">
        <v>39</v>
      </c>
      <c r="J41" s="304"/>
    </row>
    <row r="42" spans="1:24" ht="24.75" customHeight="1">
      <c r="A42" s="313">
        <v>100386585</v>
      </c>
      <c r="B42" s="313" t="s">
        <v>786</v>
      </c>
      <c r="C42" s="321" t="s">
        <v>198</v>
      </c>
      <c r="D42" s="313" t="s">
        <v>203</v>
      </c>
      <c r="E42" s="313" t="s">
        <v>200</v>
      </c>
      <c r="F42" s="313" t="s">
        <v>787</v>
      </c>
      <c r="G42" s="313" t="s">
        <v>204</v>
      </c>
      <c r="H42" s="313" t="s">
        <v>205</v>
      </c>
      <c r="I42" s="313" t="s">
        <v>39</v>
      </c>
      <c r="J42" s="304"/>
      <c r="O42" s="194"/>
      <c r="P42" s="194"/>
      <c r="Q42" s="194"/>
      <c r="R42" s="194"/>
      <c r="S42" s="194"/>
      <c r="T42" s="194"/>
      <c r="U42" s="194"/>
      <c r="V42" s="194"/>
      <c r="W42" s="194"/>
      <c r="X42" s="194"/>
    </row>
    <row r="43" spans="1:24" ht="24.75" customHeight="1">
      <c r="A43" s="313">
        <v>100926782</v>
      </c>
      <c r="B43" s="313" t="s">
        <v>788</v>
      </c>
      <c r="C43" s="312" t="s">
        <v>162</v>
      </c>
      <c r="D43" s="313" t="s">
        <v>789</v>
      </c>
      <c r="E43" s="313" t="s">
        <v>784</v>
      </c>
      <c r="F43" s="313" t="s">
        <v>790</v>
      </c>
      <c r="G43" s="313" t="s">
        <v>764</v>
      </c>
      <c r="H43" s="313"/>
      <c r="I43" s="313" t="s">
        <v>39</v>
      </c>
      <c r="J43" s="304"/>
      <c r="O43" s="194"/>
      <c r="P43" s="194"/>
      <c r="Q43" s="194"/>
      <c r="R43" s="194"/>
      <c r="S43" s="194"/>
      <c r="T43" s="194"/>
      <c r="U43" s="194"/>
      <c r="V43" s="194"/>
      <c r="W43" s="194"/>
      <c r="X43" s="194"/>
    </row>
    <row r="44" spans="1:24" ht="24.75" customHeight="1">
      <c r="A44" s="313">
        <v>100386666</v>
      </c>
      <c r="B44" s="313" t="s">
        <v>791</v>
      </c>
      <c r="C44" s="312" t="s">
        <v>198</v>
      </c>
      <c r="D44" s="313" t="s">
        <v>206</v>
      </c>
      <c r="E44" s="313" t="s">
        <v>200</v>
      </c>
      <c r="F44" s="313" t="s">
        <v>792</v>
      </c>
      <c r="G44" s="313" t="s">
        <v>207</v>
      </c>
      <c r="H44" s="313" t="s">
        <v>208</v>
      </c>
      <c r="I44" s="313" t="s">
        <v>39</v>
      </c>
      <c r="J44" s="304"/>
      <c r="O44" s="194"/>
      <c r="P44" s="194"/>
      <c r="Q44" s="194"/>
      <c r="R44" s="194"/>
      <c r="S44" s="194"/>
      <c r="T44" s="194"/>
      <c r="U44" s="194"/>
      <c r="V44" s="194"/>
      <c r="W44" s="194"/>
      <c r="X44" s="194"/>
    </row>
    <row r="45" spans="1:24" ht="24.75" customHeight="1">
      <c r="A45" s="313">
        <v>100926783</v>
      </c>
      <c r="B45" s="313" t="s">
        <v>793</v>
      </c>
      <c r="C45" s="312" t="s">
        <v>162</v>
      </c>
      <c r="D45" s="313" t="s">
        <v>794</v>
      </c>
      <c r="E45" s="313" t="s">
        <v>784</v>
      </c>
      <c r="F45" s="313" t="s">
        <v>795</v>
      </c>
      <c r="G45" s="313" t="s">
        <v>771</v>
      </c>
      <c r="H45" s="313"/>
      <c r="I45" s="313" t="s">
        <v>39</v>
      </c>
      <c r="J45" s="304"/>
      <c r="O45" s="194"/>
      <c r="P45" s="194"/>
      <c r="Q45" s="194"/>
      <c r="R45" s="194"/>
      <c r="S45" s="194"/>
      <c r="T45" s="194"/>
      <c r="U45" s="194"/>
      <c r="V45" s="194"/>
      <c r="W45" s="194"/>
      <c r="X45" s="194"/>
    </row>
    <row r="46" spans="1:24" ht="24.75" customHeight="1">
      <c r="A46" s="313">
        <v>100386767</v>
      </c>
      <c r="B46" s="313" t="s">
        <v>796</v>
      </c>
      <c r="C46" s="312" t="s">
        <v>198</v>
      </c>
      <c r="D46" s="313" t="s">
        <v>209</v>
      </c>
      <c r="E46" s="313" t="s">
        <v>200</v>
      </c>
      <c r="F46" s="313" t="s">
        <v>797</v>
      </c>
      <c r="G46" s="313" t="s">
        <v>210</v>
      </c>
      <c r="H46" s="313" t="s">
        <v>211</v>
      </c>
      <c r="I46" s="313" t="s">
        <v>39</v>
      </c>
      <c r="J46" s="304"/>
      <c r="O46" s="194"/>
      <c r="P46" s="194"/>
      <c r="Q46" s="194"/>
      <c r="R46" s="194"/>
      <c r="S46" s="194"/>
      <c r="T46" s="194"/>
      <c r="U46" s="194"/>
      <c r="V46" s="194"/>
      <c r="W46" s="194"/>
      <c r="X46" s="194"/>
    </row>
    <row r="47" spans="1:24" ht="24.75" customHeight="1">
      <c r="A47" s="313">
        <v>100926784</v>
      </c>
      <c r="B47" s="313" t="s">
        <v>798</v>
      </c>
      <c r="C47" s="312" t="s">
        <v>162</v>
      </c>
      <c r="D47" s="313" t="s">
        <v>799</v>
      </c>
      <c r="E47" s="313" t="s">
        <v>784</v>
      </c>
      <c r="F47" s="313" t="s">
        <v>800</v>
      </c>
      <c r="G47" s="313" t="s">
        <v>778</v>
      </c>
      <c r="H47" s="313"/>
      <c r="I47" s="313" t="s">
        <v>39</v>
      </c>
      <c r="J47" s="304"/>
      <c r="O47" s="194"/>
      <c r="P47" s="194"/>
      <c r="Q47" s="194"/>
      <c r="R47" s="194"/>
      <c r="S47" s="194"/>
      <c r="T47" s="194"/>
      <c r="U47" s="194"/>
      <c r="V47" s="194"/>
      <c r="W47" s="194"/>
      <c r="X47" s="194"/>
    </row>
    <row r="48" spans="1:24" ht="24.6" customHeight="1">
      <c r="O48" s="194"/>
      <c r="P48" s="194"/>
      <c r="Q48" s="194"/>
      <c r="R48" s="194"/>
      <c r="S48" s="194"/>
      <c r="T48" s="194"/>
      <c r="U48" s="194"/>
      <c r="V48" s="194"/>
      <c r="W48" s="194"/>
      <c r="X48" s="194"/>
    </row>
    <row r="49" spans="1:24" ht="24.6" customHeight="1">
      <c r="O49" s="194"/>
      <c r="P49" s="194"/>
      <c r="Q49" s="194"/>
      <c r="R49" s="194"/>
      <c r="S49" s="194"/>
      <c r="T49" s="194"/>
      <c r="U49" s="194"/>
      <c r="V49" s="194"/>
      <c r="W49" s="194"/>
      <c r="X49" s="194"/>
    </row>
    <row r="50" spans="1:24" ht="54" customHeight="1">
      <c r="A50" s="332" t="s">
        <v>562</v>
      </c>
      <c r="B50" s="333"/>
      <c r="C50" s="295"/>
      <c r="D50" s="295"/>
      <c r="E50" s="295"/>
      <c r="F50" s="295"/>
      <c r="G50" s="295"/>
      <c r="H50" s="295"/>
      <c r="I50" s="295"/>
      <c r="J50" s="295"/>
    </row>
    <row r="51" spans="1:24" ht="54" customHeight="1">
      <c r="A51" s="296" t="s">
        <v>154</v>
      </c>
      <c r="B51" s="296" t="s">
        <v>60</v>
      </c>
      <c r="C51" s="296" t="s">
        <v>155</v>
      </c>
      <c r="D51" s="296" t="s">
        <v>156</v>
      </c>
      <c r="E51" s="296" t="s">
        <v>157</v>
      </c>
      <c r="F51" s="296" t="s">
        <v>158</v>
      </c>
      <c r="G51" s="296" t="s">
        <v>159</v>
      </c>
      <c r="H51" s="296" t="s">
        <v>160</v>
      </c>
      <c r="I51" s="296" t="s">
        <v>40</v>
      </c>
      <c r="J51" s="296" t="s">
        <v>644</v>
      </c>
    </row>
    <row r="52" spans="1:24" ht="24.75" customHeight="1">
      <c r="A52" s="313">
        <v>100926744</v>
      </c>
      <c r="B52" s="322" t="s">
        <v>801</v>
      </c>
      <c r="C52" s="312" t="s">
        <v>802</v>
      </c>
      <c r="D52" s="313" t="s">
        <v>803</v>
      </c>
      <c r="E52" s="305"/>
      <c r="F52" s="305"/>
      <c r="G52" s="313" t="s">
        <v>703</v>
      </c>
      <c r="H52" s="313" t="s">
        <v>704</v>
      </c>
      <c r="I52" s="307">
        <v>1</v>
      </c>
      <c r="J52" s="303"/>
    </row>
    <row r="53" spans="1:24" ht="15.75">
      <c r="A53" s="313">
        <v>100926753</v>
      </c>
      <c r="B53" s="322" t="s">
        <v>804</v>
      </c>
      <c r="C53" s="312" t="s">
        <v>802</v>
      </c>
      <c r="D53" s="313" t="s">
        <v>805</v>
      </c>
      <c r="E53" s="306"/>
      <c r="F53" s="306"/>
      <c r="G53" s="313" t="s">
        <v>703</v>
      </c>
      <c r="H53" s="313" t="s">
        <v>704</v>
      </c>
      <c r="I53" s="307">
        <v>1</v>
      </c>
      <c r="J53" s="304"/>
      <c r="K53" s="195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</row>
    <row r="54" spans="1:24" ht="30" customHeight="1">
      <c r="A54" s="313">
        <v>100926758</v>
      </c>
      <c r="B54" s="322" t="s">
        <v>806</v>
      </c>
      <c r="C54" s="312" t="s">
        <v>802</v>
      </c>
      <c r="D54" s="313" t="s">
        <v>807</v>
      </c>
      <c r="E54" s="306"/>
      <c r="F54" s="306"/>
      <c r="G54" s="313" t="s">
        <v>703</v>
      </c>
      <c r="H54" s="313" t="s">
        <v>704</v>
      </c>
      <c r="I54" s="307">
        <v>1</v>
      </c>
      <c r="J54" s="304"/>
      <c r="K54" s="195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</row>
    <row r="55" spans="1:24" ht="30" customHeight="1">
      <c r="A55" s="313">
        <v>100926759</v>
      </c>
      <c r="B55" s="322" t="s">
        <v>808</v>
      </c>
      <c r="C55" s="312" t="s">
        <v>802</v>
      </c>
      <c r="D55" s="313" t="s">
        <v>809</v>
      </c>
      <c r="E55" s="306"/>
      <c r="F55" s="306"/>
      <c r="G55" s="313" t="s">
        <v>703</v>
      </c>
      <c r="H55" s="313" t="s">
        <v>704</v>
      </c>
      <c r="I55" s="307">
        <v>1</v>
      </c>
      <c r="J55" s="304"/>
      <c r="K55" s="196"/>
      <c r="L55" s="197"/>
      <c r="M55" s="196"/>
      <c r="N55" s="196"/>
      <c r="O55" s="198"/>
      <c r="P55" s="198"/>
      <c r="Q55" s="198"/>
      <c r="R55" s="198"/>
      <c r="S55" s="198"/>
      <c r="T55" s="198"/>
      <c r="U55" s="198"/>
      <c r="V55" s="198"/>
      <c r="W55" s="198"/>
    </row>
    <row r="56" spans="1:24" ht="30" customHeight="1">
      <c r="A56" s="313">
        <v>100926760</v>
      </c>
      <c r="B56" s="313" t="s">
        <v>810</v>
      </c>
      <c r="C56" s="312" t="s">
        <v>162</v>
      </c>
      <c r="D56" s="313" t="s">
        <v>811</v>
      </c>
      <c r="E56" s="307"/>
      <c r="F56" s="307"/>
      <c r="G56" s="313" t="s">
        <v>703</v>
      </c>
      <c r="H56" s="313" t="s">
        <v>704</v>
      </c>
      <c r="I56" s="307">
        <v>1</v>
      </c>
      <c r="J56" s="304"/>
      <c r="K56" s="196"/>
      <c r="O56" s="198"/>
      <c r="P56" s="198"/>
      <c r="Q56" s="198"/>
      <c r="R56" s="198"/>
      <c r="S56" s="198"/>
      <c r="T56" s="198"/>
      <c r="U56" s="198"/>
      <c r="V56" s="198"/>
      <c r="W56" s="198"/>
    </row>
    <row r="57" spans="1:24" ht="30" customHeight="1">
      <c r="A57" s="313">
        <v>100926761</v>
      </c>
      <c r="B57" s="313" t="s">
        <v>812</v>
      </c>
      <c r="C57" s="312" t="s">
        <v>162</v>
      </c>
      <c r="D57" s="313" t="s">
        <v>813</v>
      </c>
      <c r="E57" s="307"/>
      <c r="F57" s="307"/>
      <c r="G57" s="313" t="s">
        <v>703</v>
      </c>
      <c r="H57" s="313" t="s">
        <v>704</v>
      </c>
      <c r="I57" s="307">
        <v>1</v>
      </c>
      <c r="J57" s="304"/>
      <c r="K57" s="196"/>
      <c r="O57" s="198"/>
      <c r="P57" s="198"/>
      <c r="Q57" s="198"/>
      <c r="R57" s="198"/>
      <c r="S57" s="198"/>
      <c r="T57" s="198"/>
      <c r="U57" s="198"/>
      <c r="V57" s="198"/>
      <c r="W57" s="198"/>
    </row>
    <row r="58" spans="1:24" ht="30" customHeight="1">
      <c r="A58" s="313">
        <v>100926762</v>
      </c>
      <c r="B58" s="313" t="s">
        <v>814</v>
      </c>
      <c r="C58" s="312" t="s">
        <v>162</v>
      </c>
      <c r="D58" s="313" t="s">
        <v>815</v>
      </c>
      <c r="E58" s="307"/>
      <c r="F58" s="307"/>
      <c r="G58" s="313" t="s">
        <v>703</v>
      </c>
      <c r="H58" s="313" t="s">
        <v>704</v>
      </c>
      <c r="I58" s="307">
        <v>1</v>
      </c>
      <c r="J58" s="304"/>
    </row>
    <row r="59" spans="1:24" ht="30" customHeight="1">
      <c r="A59" s="313">
        <v>100926763</v>
      </c>
      <c r="B59" s="313" t="s">
        <v>816</v>
      </c>
      <c r="C59" s="312" t="s">
        <v>162</v>
      </c>
      <c r="D59" s="313" t="s">
        <v>817</v>
      </c>
      <c r="E59" s="307"/>
      <c r="F59" s="307"/>
      <c r="G59" s="313" t="s">
        <v>703</v>
      </c>
      <c r="H59" s="313" t="s">
        <v>704</v>
      </c>
      <c r="I59" s="307">
        <v>1</v>
      </c>
      <c r="J59" s="304"/>
    </row>
    <row r="60" spans="1:24" ht="30" customHeight="1">
      <c r="A60" s="313">
        <v>100926760</v>
      </c>
      <c r="B60" s="314" t="s">
        <v>818</v>
      </c>
      <c r="C60" s="312" t="s">
        <v>699</v>
      </c>
      <c r="D60" s="313" t="s">
        <v>819</v>
      </c>
      <c r="E60" s="313"/>
      <c r="F60" s="313"/>
      <c r="G60" s="313" t="s">
        <v>703</v>
      </c>
      <c r="H60" s="313" t="s">
        <v>820</v>
      </c>
      <c r="I60" s="307">
        <v>1</v>
      </c>
      <c r="J60" s="304"/>
    </row>
    <row r="61" spans="1:24" ht="30" customHeight="1">
      <c r="A61" s="313">
        <v>100926765</v>
      </c>
      <c r="B61" s="314" t="s">
        <v>821</v>
      </c>
      <c r="C61" s="314" t="s">
        <v>822</v>
      </c>
      <c r="D61" s="313" t="s">
        <v>823</v>
      </c>
      <c r="E61" s="313"/>
      <c r="F61" s="313"/>
      <c r="G61" s="313" t="s">
        <v>703</v>
      </c>
      <c r="H61" s="313" t="s">
        <v>704</v>
      </c>
      <c r="I61" s="307">
        <v>1</v>
      </c>
      <c r="J61" s="304"/>
    </row>
    <row r="62" spans="1:24" ht="30" customHeight="1">
      <c r="A62" s="313">
        <v>100926767</v>
      </c>
      <c r="B62" s="313" t="s">
        <v>824</v>
      </c>
      <c r="C62" s="311" t="s">
        <v>822</v>
      </c>
      <c r="D62" s="313" t="s">
        <v>825</v>
      </c>
      <c r="E62" s="307"/>
      <c r="F62" s="307"/>
      <c r="G62" s="313" t="s">
        <v>166</v>
      </c>
      <c r="H62" s="313" t="s">
        <v>750</v>
      </c>
      <c r="I62" s="307">
        <v>1</v>
      </c>
      <c r="J62" s="304"/>
    </row>
    <row r="63" spans="1:24" ht="30" customHeight="1">
      <c r="A63" s="313">
        <v>100926769</v>
      </c>
      <c r="B63" s="313" t="s">
        <v>824</v>
      </c>
      <c r="C63" s="311" t="s">
        <v>822</v>
      </c>
      <c r="D63" s="313" t="s">
        <v>826</v>
      </c>
      <c r="E63" s="307"/>
      <c r="F63" s="307"/>
      <c r="G63" s="313" t="s">
        <v>827</v>
      </c>
      <c r="H63" s="313" t="s">
        <v>167</v>
      </c>
      <c r="I63" s="307">
        <v>1</v>
      </c>
      <c r="J63" s="304"/>
    </row>
    <row r="64" spans="1:24" ht="30" customHeight="1">
      <c r="A64" s="313">
        <v>100926773</v>
      </c>
      <c r="B64" s="326" t="s">
        <v>828</v>
      </c>
      <c r="C64" s="312" t="s">
        <v>829</v>
      </c>
      <c r="D64" s="313" t="s">
        <v>830</v>
      </c>
      <c r="E64" s="1" t="s">
        <v>831</v>
      </c>
      <c r="F64" s="307">
        <v>2100643</v>
      </c>
      <c r="G64" s="326" t="s">
        <v>743</v>
      </c>
      <c r="H64" s="326" t="s">
        <v>832</v>
      </c>
      <c r="I64" s="1">
        <v>6</v>
      </c>
      <c r="J64" s="304"/>
    </row>
    <row r="65" spans="1:10" ht="30" customHeight="1">
      <c r="A65" s="313">
        <v>100926774</v>
      </c>
      <c r="B65" s="330"/>
      <c r="C65" s="312" t="s">
        <v>829</v>
      </c>
      <c r="D65" s="313" t="s">
        <v>833</v>
      </c>
      <c r="E65" s="331"/>
      <c r="F65" s="307">
        <v>2100647</v>
      </c>
      <c r="G65" s="330"/>
      <c r="H65" s="330"/>
      <c r="I65" s="331"/>
      <c r="J65" s="304"/>
    </row>
    <row r="66" spans="1:10" ht="30" customHeight="1">
      <c r="A66" s="313">
        <v>100926775</v>
      </c>
      <c r="B66" s="330"/>
      <c r="C66" s="312" t="s">
        <v>829</v>
      </c>
      <c r="D66" s="313" t="s">
        <v>834</v>
      </c>
      <c r="E66" s="331"/>
      <c r="F66" s="307">
        <v>2100646</v>
      </c>
      <c r="G66" s="330"/>
      <c r="H66" s="330"/>
      <c r="I66" s="331"/>
      <c r="J66" s="304"/>
    </row>
    <row r="67" spans="1:10" ht="30" customHeight="1">
      <c r="A67" s="313">
        <v>100926776</v>
      </c>
      <c r="B67" s="330"/>
      <c r="C67" s="312" t="s">
        <v>829</v>
      </c>
      <c r="D67" s="313" t="s">
        <v>835</v>
      </c>
      <c r="E67" s="331"/>
      <c r="F67" s="307">
        <v>2100645</v>
      </c>
      <c r="G67" s="330"/>
      <c r="H67" s="330"/>
      <c r="I67" s="331"/>
      <c r="J67" s="304"/>
    </row>
    <row r="68" spans="1:10" ht="30" customHeight="1">
      <c r="A68" s="313">
        <v>100926777</v>
      </c>
      <c r="B68" s="330"/>
      <c r="C68" s="312" t="s">
        <v>829</v>
      </c>
      <c r="D68" s="313" t="s">
        <v>836</v>
      </c>
      <c r="E68" s="331"/>
      <c r="F68" s="307">
        <v>2100644</v>
      </c>
      <c r="G68" s="330"/>
      <c r="H68" s="330"/>
      <c r="I68" s="331"/>
      <c r="J68" s="304"/>
    </row>
    <row r="69" spans="1:10" ht="30" customHeight="1">
      <c r="A69" s="313">
        <v>100926779</v>
      </c>
      <c r="B69" s="327"/>
      <c r="C69" s="312" t="s">
        <v>829</v>
      </c>
      <c r="D69" s="313" t="s">
        <v>837</v>
      </c>
      <c r="E69" s="325"/>
      <c r="F69" s="307">
        <v>2100642</v>
      </c>
      <c r="G69" s="327"/>
      <c r="H69" s="327"/>
      <c r="I69" s="325"/>
      <c r="J69" s="304"/>
    </row>
    <row r="70" spans="1:10" ht="30" customHeight="1">
      <c r="A70" s="307"/>
      <c r="B70" s="313" t="s">
        <v>838</v>
      </c>
      <c r="C70" s="312" t="s">
        <v>839</v>
      </c>
      <c r="D70" s="307"/>
      <c r="E70" s="307"/>
      <c r="F70" s="307"/>
      <c r="G70" s="307"/>
      <c r="H70" s="313" t="s">
        <v>840</v>
      </c>
      <c r="I70" s="307">
        <v>4</v>
      </c>
      <c r="J70" s="304"/>
    </row>
    <row r="71" spans="1:10" ht="30" customHeight="1">
      <c r="A71" s="307"/>
      <c r="B71" s="313" t="s">
        <v>841</v>
      </c>
      <c r="C71" s="312" t="s">
        <v>842</v>
      </c>
      <c r="D71" s="307"/>
      <c r="E71" s="307"/>
      <c r="F71" s="307"/>
      <c r="G71" s="307"/>
      <c r="H71" s="313" t="s">
        <v>843</v>
      </c>
      <c r="I71" s="307">
        <v>1</v>
      </c>
      <c r="J71" s="304"/>
    </row>
    <row r="72" spans="1:10" ht="30" customHeight="1">
      <c r="A72" s="307"/>
      <c r="B72" s="313" t="s">
        <v>844</v>
      </c>
      <c r="C72" s="311"/>
      <c r="D72" s="307"/>
      <c r="E72" s="307"/>
      <c r="F72" s="307"/>
      <c r="G72" s="307"/>
      <c r="H72" s="313" t="s">
        <v>845</v>
      </c>
      <c r="I72" s="307">
        <v>410</v>
      </c>
      <c r="J72" s="304"/>
    </row>
    <row r="73" spans="1:10" ht="30" customHeight="1">
      <c r="A73" s="307"/>
      <c r="B73" s="313" t="s">
        <v>846</v>
      </c>
      <c r="C73" s="311"/>
      <c r="D73" s="307"/>
      <c r="E73" s="307"/>
      <c r="F73" s="307"/>
      <c r="G73" s="307"/>
      <c r="H73" s="313" t="s">
        <v>845</v>
      </c>
      <c r="I73" s="307">
        <v>35</v>
      </c>
      <c r="J73" s="304"/>
    </row>
    <row r="74" spans="1:10" ht="30" customHeight="1">
      <c r="A74" s="313">
        <v>100665675</v>
      </c>
      <c r="B74" s="326" t="s">
        <v>847</v>
      </c>
      <c r="C74" s="312" t="s">
        <v>848</v>
      </c>
      <c r="D74" s="312" t="s">
        <v>849</v>
      </c>
      <c r="E74" s="313" t="s">
        <v>850</v>
      </c>
      <c r="F74" s="312" t="s">
        <v>851</v>
      </c>
      <c r="G74" s="307"/>
      <c r="H74" s="326" t="s">
        <v>852</v>
      </c>
      <c r="I74" s="1">
        <v>3</v>
      </c>
      <c r="J74" s="304"/>
    </row>
    <row r="75" spans="1:10" ht="30" customHeight="1">
      <c r="A75" s="313">
        <v>100760110</v>
      </c>
      <c r="B75" s="330"/>
      <c r="C75" s="312" t="s">
        <v>853</v>
      </c>
      <c r="D75" s="323" t="s">
        <v>854</v>
      </c>
      <c r="E75" s="313" t="s">
        <v>855</v>
      </c>
      <c r="F75" s="324" t="s">
        <v>856</v>
      </c>
      <c r="G75" s="307"/>
      <c r="H75" s="330"/>
      <c r="I75" s="331"/>
      <c r="J75" s="304"/>
    </row>
    <row r="76" spans="1:10" ht="30" customHeight="1">
      <c r="A76" s="313">
        <v>100840245</v>
      </c>
      <c r="B76" s="327"/>
      <c r="C76" s="321" t="s">
        <v>853</v>
      </c>
      <c r="D76" s="321" t="s">
        <v>857</v>
      </c>
      <c r="E76" s="313" t="s">
        <v>855</v>
      </c>
      <c r="F76" s="321" t="s">
        <v>858</v>
      </c>
      <c r="G76" s="307"/>
      <c r="H76" s="327"/>
      <c r="I76" s="325"/>
      <c r="J76" s="304"/>
    </row>
    <row r="77" spans="1:10" ht="30" customHeight="1">
      <c r="A77" s="313">
        <v>100926789</v>
      </c>
      <c r="B77" s="326" t="s">
        <v>859</v>
      </c>
      <c r="C77" s="328" t="s">
        <v>860</v>
      </c>
      <c r="D77" s="313" t="s">
        <v>861</v>
      </c>
      <c r="E77" s="326" t="s">
        <v>862</v>
      </c>
      <c r="F77" s="321" t="s">
        <v>863</v>
      </c>
      <c r="G77" s="326" t="s">
        <v>864</v>
      </c>
      <c r="H77" s="326" t="s">
        <v>865</v>
      </c>
      <c r="I77" s="1">
        <v>2</v>
      </c>
      <c r="J77" s="304"/>
    </row>
    <row r="78" spans="1:10" ht="30" customHeight="1">
      <c r="A78" s="313">
        <v>100926790</v>
      </c>
      <c r="B78" s="327"/>
      <c r="C78" s="329"/>
      <c r="D78" s="313" t="s">
        <v>866</v>
      </c>
      <c r="E78" s="327"/>
      <c r="F78" s="321" t="s">
        <v>867</v>
      </c>
      <c r="G78" s="327"/>
      <c r="H78" s="327"/>
      <c r="I78" s="325"/>
      <c r="J78" s="304"/>
    </row>
    <row r="79" spans="1:10" ht="30" customHeight="1">
      <c r="A79" s="313">
        <v>100926793</v>
      </c>
      <c r="B79" s="313" t="s">
        <v>868</v>
      </c>
      <c r="C79" s="311" t="s">
        <v>860</v>
      </c>
      <c r="D79" s="313" t="s">
        <v>869</v>
      </c>
      <c r="E79" s="313" t="s">
        <v>870</v>
      </c>
      <c r="F79" s="307" t="s">
        <v>871</v>
      </c>
      <c r="G79" s="313" t="s">
        <v>249</v>
      </c>
      <c r="H79" s="313" t="s">
        <v>872</v>
      </c>
      <c r="I79" s="307">
        <v>1</v>
      </c>
      <c r="J79" s="304"/>
    </row>
    <row r="80" spans="1:10" ht="44.1" customHeight="1">
      <c r="A80" s="307"/>
      <c r="B80" s="313" t="s">
        <v>873</v>
      </c>
      <c r="C80" s="311"/>
      <c r="D80" s="307"/>
      <c r="E80" s="307"/>
      <c r="F80" s="307"/>
      <c r="G80" s="307"/>
      <c r="H80" s="313" t="s">
        <v>874</v>
      </c>
      <c r="I80" s="307">
        <v>2</v>
      </c>
      <c r="J80" s="304"/>
    </row>
    <row r="81" spans="1:23" ht="52.5" customHeight="1">
      <c r="A81" s="307"/>
      <c r="B81" s="313" t="s">
        <v>875</v>
      </c>
      <c r="C81" s="311"/>
      <c r="D81" s="307"/>
      <c r="E81" s="307"/>
      <c r="F81" s="307"/>
      <c r="G81" s="307"/>
      <c r="H81" s="313" t="s">
        <v>874</v>
      </c>
      <c r="I81" s="307">
        <v>3</v>
      </c>
      <c r="J81" s="304"/>
    </row>
    <row r="82" spans="1:23" ht="38.450000000000003" customHeight="1">
      <c r="A82" s="307"/>
      <c r="B82" s="313" t="s">
        <v>876</v>
      </c>
      <c r="C82" s="311"/>
      <c r="D82" s="307"/>
      <c r="E82" s="307"/>
      <c r="F82" s="307"/>
      <c r="G82" s="307"/>
      <c r="H82" s="313" t="s">
        <v>874</v>
      </c>
      <c r="I82" s="307">
        <v>3</v>
      </c>
      <c r="J82" s="304"/>
    </row>
    <row r="83" spans="1:23" ht="43.5" customHeight="1">
      <c r="A83" s="307"/>
      <c r="B83" s="313" t="s">
        <v>877</v>
      </c>
      <c r="C83" s="311"/>
      <c r="D83" s="307"/>
      <c r="E83" s="307"/>
      <c r="F83" s="307"/>
      <c r="G83" s="307"/>
      <c r="H83" s="313" t="s">
        <v>852</v>
      </c>
      <c r="I83" s="307">
        <v>3</v>
      </c>
      <c r="J83" s="304"/>
    </row>
    <row r="84" spans="1:23" ht="24.75" customHeight="1">
      <c r="A84" s="193"/>
    </row>
    <row r="85" spans="1:23" ht="20.25" customHeight="1">
      <c r="A85" s="200" t="s">
        <v>56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</row>
    <row r="86" spans="1:23" ht="16.5">
      <c r="A86" s="199"/>
      <c r="B86" s="337" t="s">
        <v>639</v>
      </c>
      <c r="C86" s="338"/>
      <c r="D86" s="201">
        <f>SUM(J5:J47)</f>
        <v>0</v>
      </c>
      <c r="E86" s="336" t="s">
        <v>640</v>
      </c>
      <c r="F86" s="337"/>
      <c r="G86" s="338"/>
      <c r="H86" s="201">
        <f>SUM(J52:J83)</f>
        <v>0</v>
      </c>
      <c r="I86" s="34"/>
      <c r="O86" s="198"/>
      <c r="P86" s="198"/>
      <c r="Q86" s="198"/>
      <c r="R86" s="198"/>
      <c r="S86" s="198"/>
      <c r="T86" s="198"/>
      <c r="U86" s="198"/>
      <c r="V86" s="198"/>
      <c r="W86" s="198"/>
    </row>
    <row r="87" spans="1:23" ht="20.25" customHeight="1">
      <c r="A87" s="197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O87" s="198"/>
      <c r="P87" s="198"/>
      <c r="Q87" s="198"/>
      <c r="R87" s="198"/>
      <c r="S87" s="198"/>
      <c r="T87" s="198"/>
      <c r="U87" s="198"/>
      <c r="V87" s="198"/>
      <c r="W87" s="198"/>
    </row>
    <row r="88" spans="1:23" ht="20.25" customHeight="1">
      <c r="K88" s="198"/>
      <c r="L88" s="194"/>
      <c r="M88" s="194"/>
      <c r="N88" s="194"/>
      <c r="O88" s="198"/>
      <c r="P88" s="198"/>
      <c r="Q88" s="198"/>
      <c r="R88" s="198"/>
      <c r="S88" s="198"/>
      <c r="T88" s="198"/>
      <c r="U88" s="198"/>
      <c r="V88" s="198"/>
      <c r="W88" s="198"/>
    </row>
    <row r="89" spans="1:23" ht="20.25" customHeight="1">
      <c r="K89" s="198"/>
      <c r="O89" s="198"/>
      <c r="P89" s="198"/>
      <c r="Q89" s="198"/>
      <c r="R89" s="198"/>
      <c r="S89" s="198"/>
      <c r="T89" s="198"/>
      <c r="U89" s="198"/>
      <c r="V89" s="198"/>
      <c r="W89" s="198"/>
    </row>
    <row r="90" spans="1:23" ht="20.25" customHeight="1">
      <c r="B90" s="194"/>
      <c r="C90" s="194"/>
      <c r="D90" s="194"/>
      <c r="E90" s="202" t="s">
        <v>641</v>
      </c>
      <c r="F90" s="194"/>
      <c r="G90" s="194"/>
      <c r="H90" s="203" t="s">
        <v>40</v>
      </c>
      <c r="J90" s="203" t="s">
        <v>20</v>
      </c>
      <c r="K90" s="198"/>
      <c r="O90" s="198"/>
      <c r="P90" s="198"/>
      <c r="Q90" s="198"/>
      <c r="R90" s="198"/>
      <c r="S90" s="198"/>
      <c r="T90" s="198"/>
      <c r="U90" s="198"/>
      <c r="V90" s="198"/>
      <c r="W90" s="198"/>
    </row>
    <row r="91" spans="1:23" ht="20.25" customHeight="1">
      <c r="B91" s="194"/>
      <c r="C91" s="194"/>
      <c r="D91" s="194"/>
      <c r="E91" s="204" t="s">
        <v>551</v>
      </c>
      <c r="F91" s="194"/>
      <c r="G91" s="194"/>
      <c r="H91" s="133" t="s">
        <v>39</v>
      </c>
      <c r="J91" s="66"/>
      <c r="K91" s="198"/>
      <c r="O91" s="198"/>
      <c r="P91" s="198"/>
      <c r="Q91" s="198"/>
      <c r="R91" s="198"/>
      <c r="S91" s="198"/>
      <c r="T91" s="198"/>
      <c r="U91" s="198"/>
      <c r="V91" s="198"/>
      <c r="W91" s="198"/>
    </row>
    <row r="92" spans="1:23" ht="20.25" customHeight="1">
      <c r="A92" s="204"/>
      <c r="B92" s="194"/>
      <c r="C92" s="194"/>
      <c r="D92" s="194"/>
      <c r="E92" s="204" t="s">
        <v>637</v>
      </c>
      <c r="F92" s="194"/>
      <c r="G92" s="194"/>
      <c r="H92" s="133" t="s">
        <v>39</v>
      </c>
      <c r="J92" s="66"/>
      <c r="K92" s="198"/>
      <c r="O92" s="198"/>
      <c r="P92" s="198"/>
      <c r="Q92" s="198"/>
      <c r="R92" s="198"/>
      <c r="S92" s="198"/>
      <c r="T92" s="198"/>
      <c r="U92" s="198"/>
      <c r="V92" s="198"/>
      <c r="W92" s="198"/>
    </row>
    <row r="93" spans="1:23" ht="20.25" customHeight="1">
      <c r="A93" s="204"/>
      <c r="B93" s="194"/>
      <c r="C93" s="194"/>
      <c r="D93" s="194"/>
      <c r="E93" s="204" t="s">
        <v>638</v>
      </c>
      <c r="F93" s="194"/>
      <c r="G93" s="194"/>
      <c r="H93" s="133" t="s">
        <v>39</v>
      </c>
      <c r="J93" s="66"/>
      <c r="K93" s="198"/>
      <c r="O93" s="198"/>
      <c r="P93" s="198"/>
      <c r="Q93" s="198"/>
      <c r="R93" s="198"/>
      <c r="S93" s="198"/>
      <c r="T93" s="198"/>
      <c r="U93" s="198"/>
      <c r="V93" s="198"/>
      <c r="W93" s="198"/>
    </row>
    <row r="94" spans="1:23" ht="20.25" customHeight="1">
      <c r="A94" s="204"/>
      <c r="B94" s="194"/>
      <c r="C94" s="194"/>
      <c r="D94" s="194"/>
      <c r="E94" s="204"/>
      <c r="F94" s="194"/>
      <c r="G94" s="194"/>
      <c r="H94" s="194"/>
      <c r="I94" s="196"/>
      <c r="J94" s="117"/>
      <c r="K94" s="198"/>
      <c r="O94" s="198"/>
      <c r="P94" s="198"/>
      <c r="Q94" s="198"/>
      <c r="R94" s="198"/>
      <c r="S94" s="198"/>
      <c r="T94" s="198"/>
      <c r="U94" s="198"/>
      <c r="V94" s="198"/>
      <c r="W94" s="198"/>
    </row>
    <row r="95" spans="1:23" ht="20.25" customHeight="1">
      <c r="I95" s="107" t="s">
        <v>696</v>
      </c>
      <c r="J95" s="108">
        <f>D86+H86+J91+J92+J93</f>
        <v>0</v>
      </c>
      <c r="K95" s="198"/>
      <c r="M95" s="334"/>
      <c r="N95" s="335"/>
      <c r="O95" s="198"/>
      <c r="P95" s="198"/>
      <c r="Q95" s="198"/>
      <c r="R95" s="198"/>
      <c r="S95" s="198"/>
      <c r="T95" s="198"/>
      <c r="U95" s="198"/>
      <c r="V95" s="198"/>
      <c r="W95" s="198"/>
    </row>
    <row r="96" spans="1:23" ht="20.25" customHeight="1">
      <c r="I96" s="107" t="s">
        <v>27</v>
      </c>
      <c r="J96" s="108">
        <f>D86+H86+J91+J92+J93</f>
        <v>0</v>
      </c>
      <c r="K96" s="198"/>
      <c r="M96" s="334"/>
      <c r="N96" s="335"/>
      <c r="O96" s="198"/>
      <c r="P96" s="198"/>
      <c r="Q96" s="198"/>
      <c r="R96" s="198"/>
      <c r="S96" s="198"/>
      <c r="T96" s="198"/>
      <c r="U96" s="198"/>
      <c r="V96" s="198"/>
      <c r="W96" s="198"/>
    </row>
    <row r="97" spans="1:23" ht="20.25" customHeight="1">
      <c r="G97" s="2"/>
      <c r="H97" s="109"/>
      <c r="I97" s="107" t="s">
        <v>28</v>
      </c>
      <c r="J97" s="108">
        <f>D86+H86+J91+J92+J93</f>
        <v>0</v>
      </c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</row>
    <row r="98" spans="1:23" ht="20.25" customHeight="1">
      <c r="H98" s="15"/>
      <c r="I98" s="107" t="s">
        <v>29</v>
      </c>
      <c r="J98" s="108">
        <f>D86+H86+J91+J92+J93</f>
        <v>0</v>
      </c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</row>
    <row r="99" spans="1:23" ht="20.25" customHeight="1">
      <c r="H99" s="20" t="s">
        <v>550</v>
      </c>
      <c r="J99" s="201">
        <f>SUM(J95:J98)</f>
        <v>0</v>
      </c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</row>
    <row r="100" spans="1:23" ht="20.25" customHeight="1">
      <c r="G100" s="15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</row>
    <row r="101" spans="1:23" ht="20.25" customHeight="1"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</row>
    <row r="102" spans="1:23" ht="20.25" customHeight="1">
      <c r="A102" s="198"/>
      <c r="B102" s="198"/>
      <c r="C102" s="198"/>
      <c r="D102" s="198"/>
      <c r="E102" s="198"/>
      <c r="F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</row>
    <row r="103" spans="1:23" ht="20.25" customHeight="1">
      <c r="A103" s="198"/>
      <c r="B103" s="198"/>
      <c r="C103" s="198"/>
      <c r="D103" s="198"/>
      <c r="E103" s="198"/>
      <c r="F103" s="198"/>
      <c r="G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</row>
    <row r="104" spans="1:23" ht="20.25" customHeight="1">
      <c r="A104" s="198"/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</row>
    <row r="105" spans="1:23" ht="20.25" customHeight="1">
      <c r="A105" s="198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</row>
    <row r="106" spans="1:23" ht="20.25" customHeight="1">
      <c r="A106" s="198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</row>
    <row r="107" spans="1:23" ht="20.25" customHeight="1">
      <c r="A107" s="198"/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</row>
    <row r="108" spans="1:23" ht="20.25" customHeight="1">
      <c r="A108" s="198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</row>
    <row r="109" spans="1:23" ht="20.25" customHeight="1">
      <c r="A109" s="198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</row>
    <row r="110" spans="1:23" ht="20.25" customHeight="1">
      <c r="A110" s="198"/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</row>
    <row r="111" spans="1:23" ht="20.25" customHeight="1">
      <c r="A111" s="198"/>
      <c r="B111" s="198"/>
      <c r="C111" s="198"/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8"/>
      <c r="V111" s="198"/>
      <c r="W111" s="198"/>
    </row>
    <row r="112" spans="1:23" ht="20.25" customHeight="1">
      <c r="A112" s="198"/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</row>
    <row r="113" spans="1:23" ht="20.25" customHeight="1">
      <c r="A113" s="198"/>
      <c r="B113" s="198"/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</row>
    <row r="114" spans="1:23" ht="20.25" customHeight="1">
      <c r="A114" s="198"/>
      <c r="B114" s="198"/>
      <c r="C114" s="198"/>
      <c r="D114" s="198"/>
      <c r="E114" s="198"/>
      <c r="F114" s="198"/>
      <c r="G114" s="198"/>
      <c r="H114" s="198"/>
      <c r="I114" s="198"/>
      <c r="J114" s="198"/>
    </row>
    <row r="115" spans="1:23" ht="20.25" customHeight="1">
      <c r="A115" s="198"/>
      <c r="B115" s="198"/>
      <c r="C115" s="198"/>
      <c r="D115" s="198"/>
      <c r="E115" s="198"/>
      <c r="F115" s="198"/>
      <c r="G115" s="198"/>
      <c r="H115" s="198"/>
      <c r="I115" s="198"/>
      <c r="J115" s="198"/>
    </row>
    <row r="116" spans="1:23" ht="20.25" customHeight="1">
      <c r="A116" s="198"/>
      <c r="B116" s="198"/>
      <c r="C116" s="198"/>
      <c r="D116" s="198"/>
      <c r="E116" s="198"/>
      <c r="F116" s="198"/>
      <c r="G116" s="198"/>
      <c r="H116" s="198"/>
      <c r="I116" s="198"/>
      <c r="J116" s="198"/>
    </row>
    <row r="117" spans="1:23" ht="20.25" customHeight="1">
      <c r="A117" s="198"/>
      <c r="B117" s="198"/>
      <c r="C117" s="198"/>
      <c r="D117" s="198"/>
      <c r="E117" s="198"/>
      <c r="F117" s="198"/>
      <c r="G117" s="198"/>
      <c r="H117" s="198"/>
      <c r="I117" s="198"/>
      <c r="J117" s="198"/>
    </row>
    <row r="118" spans="1:23" ht="20.25" customHeight="1">
      <c r="A118" s="198"/>
      <c r="B118" s="198"/>
      <c r="C118" s="198"/>
      <c r="D118" s="198"/>
      <c r="E118" s="198"/>
      <c r="F118" s="198"/>
      <c r="G118" s="198"/>
      <c r="H118" s="198"/>
      <c r="I118" s="198"/>
      <c r="J118" s="198"/>
    </row>
    <row r="119" spans="1:23" ht="20.25" customHeight="1">
      <c r="A119" s="198"/>
      <c r="B119" s="198"/>
      <c r="C119" s="198"/>
      <c r="D119" s="198"/>
      <c r="E119" s="198"/>
      <c r="F119" s="198"/>
      <c r="G119" s="198"/>
      <c r="H119" s="198"/>
      <c r="I119" s="198"/>
      <c r="J119" s="198"/>
    </row>
    <row r="120" spans="1:23" ht="20.25" customHeight="1">
      <c r="A120" s="198"/>
      <c r="B120" s="198"/>
      <c r="C120" s="198"/>
      <c r="D120" s="198"/>
      <c r="E120" s="198"/>
      <c r="F120" s="198"/>
      <c r="G120" s="198"/>
      <c r="H120" s="198"/>
      <c r="I120" s="198"/>
      <c r="J120" s="198"/>
    </row>
    <row r="121" spans="1:23" ht="20.25" customHeight="1">
      <c r="A121" s="198"/>
      <c r="B121" s="198"/>
      <c r="C121" s="198"/>
      <c r="D121" s="198"/>
      <c r="E121" s="198"/>
      <c r="F121" s="198"/>
      <c r="G121" s="198"/>
      <c r="H121" s="198"/>
      <c r="I121" s="198"/>
      <c r="J121" s="198"/>
    </row>
    <row r="122" spans="1:23" ht="20.25" customHeight="1">
      <c r="A122" s="198"/>
      <c r="B122" s="198"/>
      <c r="C122" s="198"/>
      <c r="D122" s="198"/>
      <c r="E122" s="198"/>
      <c r="F122" s="198"/>
      <c r="G122" s="198"/>
      <c r="H122" s="198"/>
      <c r="I122" s="198"/>
      <c r="J122" s="198"/>
    </row>
    <row r="123" spans="1:23" ht="20.25" customHeight="1">
      <c r="A123" s="198"/>
      <c r="B123" s="198"/>
      <c r="C123" s="198"/>
      <c r="D123" s="198"/>
      <c r="E123" s="198"/>
      <c r="F123" s="198"/>
      <c r="G123" s="198"/>
      <c r="H123" s="198"/>
      <c r="I123" s="198"/>
      <c r="J123" s="198"/>
    </row>
    <row r="124" spans="1:23" ht="20.25" customHeight="1">
      <c r="A124" s="198"/>
      <c r="B124" s="198"/>
      <c r="C124" s="198"/>
      <c r="D124" s="198"/>
      <c r="E124" s="198"/>
      <c r="F124" s="198"/>
      <c r="G124" s="198"/>
      <c r="H124" s="198"/>
      <c r="I124" s="198"/>
      <c r="J124" s="198"/>
    </row>
    <row r="125" spans="1:23" ht="20.25" customHeight="1">
      <c r="A125" s="198"/>
      <c r="B125" s="198"/>
      <c r="C125" s="198"/>
      <c r="D125" s="198"/>
      <c r="E125" s="198"/>
      <c r="F125" s="198"/>
      <c r="G125" s="198"/>
      <c r="H125" s="198"/>
      <c r="I125" s="198"/>
      <c r="J125" s="198"/>
    </row>
    <row r="126" spans="1:23" ht="20.25" customHeight="1">
      <c r="A126" s="198"/>
      <c r="B126" s="198"/>
      <c r="C126" s="198"/>
      <c r="D126" s="198"/>
      <c r="E126" s="198"/>
      <c r="F126" s="198"/>
      <c r="G126" s="198"/>
      <c r="H126" s="198"/>
      <c r="I126" s="198"/>
      <c r="J126" s="198"/>
    </row>
    <row r="127" spans="1:23" ht="20.25" customHeight="1">
      <c r="A127" s="198"/>
      <c r="B127" s="198"/>
      <c r="C127" s="198"/>
      <c r="D127" s="198"/>
      <c r="E127" s="198"/>
      <c r="F127" s="198"/>
      <c r="G127" s="198"/>
      <c r="H127" s="198"/>
      <c r="I127" s="198"/>
      <c r="J127" s="198"/>
    </row>
    <row r="128" spans="1:23" ht="20.25" customHeight="1">
      <c r="A128" s="198"/>
      <c r="B128" s="198"/>
      <c r="C128" s="198"/>
      <c r="D128" s="198"/>
      <c r="E128" s="198"/>
      <c r="F128" s="198"/>
      <c r="G128" s="198"/>
      <c r="H128" s="198"/>
      <c r="I128" s="198"/>
      <c r="J128" s="198"/>
    </row>
    <row r="129" spans="1:10" ht="20.25" customHeight="1">
      <c r="A129" s="198"/>
      <c r="B129" s="198"/>
      <c r="C129" s="198"/>
      <c r="D129" s="198"/>
      <c r="E129" s="198"/>
      <c r="F129" s="198"/>
      <c r="G129" s="198"/>
      <c r="H129" s="198"/>
      <c r="I129" s="198"/>
      <c r="J129" s="198"/>
    </row>
    <row r="130" spans="1:10" ht="20.25" customHeight="1">
      <c r="A130" s="198"/>
      <c r="B130" s="198"/>
      <c r="C130" s="198"/>
      <c r="D130" s="198"/>
      <c r="E130" s="198"/>
      <c r="F130" s="198"/>
      <c r="G130" s="198"/>
      <c r="H130" s="198"/>
      <c r="I130" s="198"/>
      <c r="J130" s="198"/>
    </row>
    <row r="131" spans="1:10" ht="20.25" customHeight="1">
      <c r="A131" s="198"/>
      <c r="B131" s="198"/>
      <c r="C131" s="198"/>
      <c r="D131" s="198"/>
      <c r="E131" s="198"/>
      <c r="F131" s="198"/>
      <c r="G131" s="198"/>
      <c r="H131" s="198"/>
      <c r="I131" s="198"/>
      <c r="J131" s="198"/>
    </row>
    <row r="132" spans="1:10" ht="20.25" customHeight="1">
      <c r="A132" s="198"/>
      <c r="B132" s="198"/>
      <c r="C132" s="198"/>
      <c r="D132" s="198"/>
      <c r="E132" s="198"/>
      <c r="F132" s="198"/>
      <c r="G132" s="198"/>
      <c r="H132" s="198"/>
      <c r="I132" s="198"/>
      <c r="J132" s="198"/>
    </row>
    <row r="133" spans="1:10" ht="20.25" customHeight="1">
      <c r="A133" s="198"/>
      <c r="B133" s="198"/>
      <c r="C133" s="198"/>
      <c r="D133" s="198"/>
      <c r="E133" s="198"/>
      <c r="F133" s="198"/>
      <c r="G133" s="198"/>
      <c r="H133" s="198"/>
      <c r="I133" s="198"/>
      <c r="J133" s="198"/>
    </row>
    <row r="134" spans="1:10" ht="20.25" customHeight="1">
      <c r="A134" s="198"/>
      <c r="B134" s="198"/>
      <c r="C134" s="198"/>
      <c r="D134" s="198"/>
      <c r="E134" s="198"/>
      <c r="F134" s="198"/>
      <c r="G134" s="198"/>
      <c r="H134" s="198"/>
      <c r="I134" s="198"/>
      <c r="J134" s="198"/>
    </row>
    <row r="135" spans="1:10" ht="20.25" customHeight="1">
      <c r="A135" s="198"/>
      <c r="B135" s="198"/>
      <c r="C135" s="198"/>
      <c r="D135" s="198"/>
      <c r="E135" s="198"/>
      <c r="F135" s="198"/>
      <c r="G135" s="198"/>
      <c r="H135" s="198"/>
      <c r="I135" s="198"/>
      <c r="J135" s="198"/>
    </row>
    <row r="136" spans="1:10" ht="20.25" customHeight="1">
      <c r="A136" s="198"/>
      <c r="B136" s="198"/>
      <c r="C136" s="198"/>
      <c r="D136" s="198"/>
      <c r="E136" s="198"/>
      <c r="F136" s="198"/>
      <c r="G136" s="198"/>
      <c r="H136" s="198"/>
      <c r="I136" s="198"/>
      <c r="J136" s="198"/>
    </row>
    <row r="137" spans="1:10" ht="20.25" customHeight="1">
      <c r="A137" s="198"/>
      <c r="B137" s="198"/>
      <c r="C137" s="198"/>
      <c r="D137" s="198"/>
      <c r="E137" s="198"/>
      <c r="F137" s="198"/>
      <c r="G137" s="198"/>
      <c r="H137" s="198"/>
      <c r="I137" s="198"/>
      <c r="J137" s="198"/>
    </row>
  </sheetData>
  <sheetProtection selectLockedCells="1" pivotTables="0"/>
  <mergeCells count="20">
    <mergeCell ref="M96:N96"/>
    <mergeCell ref="E86:G86"/>
    <mergeCell ref="B86:C86"/>
    <mergeCell ref="M95:N95"/>
    <mergeCell ref="A3:B3"/>
    <mergeCell ref="A50:B50"/>
    <mergeCell ref="B64:B69"/>
    <mergeCell ref="E64:E69"/>
    <mergeCell ref="G64:G69"/>
    <mergeCell ref="H64:H69"/>
    <mergeCell ref="I64:I69"/>
    <mergeCell ref="B74:B76"/>
    <mergeCell ref="H74:H76"/>
    <mergeCell ref="I74:I76"/>
    <mergeCell ref="I77:I78"/>
    <mergeCell ref="B77:B78"/>
    <mergeCell ref="C77:C78"/>
    <mergeCell ref="E77:E78"/>
    <mergeCell ref="G77:G78"/>
    <mergeCell ref="H77:H78"/>
  </mergeCells>
  <printOptions horizontalCentered="1"/>
  <pageMargins left="0.31496062992125984" right="0.27559055118110237" top="1.1417322834645669" bottom="0.51181102362204722" header="0.44" footer="0.27559055118110237"/>
  <pageSetup paperSize="9" scale="75" firstPageNumber="0" orientation="landscape" horizontalDpi="300" verticalDpi="300" r:id="rId1"/>
  <headerFooter alignWithMargins="0">
    <oddHeader>&amp;L&amp;G&amp;C&amp;"Arial Narrow,Gras"&amp;18Marché de contrôle réglementaire des installations électriques
&amp;"Arial Narrow,Normal"&amp;16DPGF relative aux prestations de contrôle et aux thermographies - Distribution HTA-BT
&amp;R&amp;G</oddHeader>
    <oddFooter>&amp;R&amp;"Arial Narrow,Normal"Page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zoomScale="85" zoomScaleNormal="85" workbookViewId="0">
      <selection activeCell="E28" sqref="E28"/>
    </sheetView>
  </sheetViews>
  <sheetFormatPr baseColWidth="10" defaultRowHeight="12.75"/>
  <cols>
    <col min="1" max="1" width="13.42578125" style="205" bestFit="1" customWidth="1"/>
    <col min="2" max="2" width="76.7109375" style="205" customWidth="1"/>
    <col min="3" max="3" width="35.42578125" style="205" customWidth="1"/>
    <col min="4" max="4" width="6" style="205" bestFit="1" customWidth="1"/>
    <col min="5" max="5" width="8.140625" style="205" bestFit="1" customWidth="1"/>
    <col min="6" max="256" width="122" style="205" customWidth="1"/>
    <col min="257" max="16384" width="11.42578125" style="205"/>
  </cols>
  <sheetData>
    <row r="1" spans="1:5" ht="15.75">
      <c r="A1" s="109" t="s">
        <v>545</v>
      </c>
      <c r="B1" s="109"/>
      <c r="C1" s="109"/>
      <c r="D1" s="109"/>
      <c r="E1" s="109"/>
    </row>
    <row r="2" spans="1:5" ht="15.75">
      <c r="A2" s="109"/>
      <c r="B2" s="109"/>
      <c r="C2" s="109"/>
      <c r="D2" s="109"/>
      <c r="E2" s="109"/>
    </row>
    <row r="3" spans="1:5" ht="47.25">
      <c r="A3" s="203" t="s">
        <v>89</v>
      </c>
      <c r="B3" s="203" t="s">
        <v>8</v>
      </c>
      <c r="C3" s="203" t="s">
        <v>38</v>
      </c>
      <c r="D3" s="203" t="s">
        <v>37</v>
      </c>
      <c r="E3" s="203" t="s">
        <v>643</v>
      </c>
    </row>
    <row r="4" spans="1:5" ht="15.75">
      <c r="A4" s="298" t="s">
        <v>148</v>
      </c>
      <c r="B4" s="299" t="s">
        <v>878</v>
      </c>
      <c r="C4" s="300" t="s">
        <v>546</v>
      </c>
      <c r="D4" s="345">
        <f>93048-117</f>
        <v>92931</v>
      </c>
      <c r="E4" s="301"/>
    </row>
    <row r="5" spans="1:5" ht="15.75">
      <c r="A5" s="298" t="s">
        <v>534</v>
      </c>
      <c r="B5" s="299" t="s">
        <v>879</v>
      </c>
      <c r="C5" s="300" t="s">
        <v>546</v>
      </c>
      <c r="D5" s="346"/>
      <c r="E5" s="301"/>
    </row>
    <row r="6" spans="1:5" ht="15.75">
      <c r="A6" s="298" t="s">
        <v>535</v>
      </c>
      <c r="B6" s="299" t="s">
        <v>536</v>
      </c>
      <c r="C6" s="300" t="s">
        <v>537</v>
      </c>
      <c r="D6" s="300">
        <v>1156</v>
      </c>
      <c r="E6" s="301"/>
    </row>
    <row r="7" spans="1:5" ht="15.75">
      <c r="A7" s="298" t="s">
        <v>538</v>
      </c>
      <c r="B7" s="299" t="s">
        <v>880</v>
      </c>
      <c r="C7" s="300" t="s">
        <v>537</v>
      </c>
      <c r="D7" s="300">
        <v>10</v>
      </c>
      <c r="E7" s="301"/>
    </row>
    <row r="8" spans="1:5" ht="15.75">
      <c r="A8" s="298" t="s">
        <v>539</v>
      </c>
      <c r="B8" s="299" t="s">
        <v>881</v>
      </c>
      <c r="C8" s="300" t="s">
        <v>537</v>
      </c>
      <c r="D8" s="300">
        <v>5</v>
      </c>
      <c r="E8" s="301"/>
    </row>
    <row r="9" spans="1:5" ht="15.75">
      <c r="A9" s="298" t="s">
        <v>540</v>
      </c>
      <c r="B9" s="299" t="s">
        <v>882</v>
      </c>
      <c r="C9" s="300" t="s">
        <v>537</v>
      </c>
      <c r="D9" s="300">
        <v>60</v>
      </c>
      <c r="E9" s="301"/>
    </row>
    <row r="10" spans="1:5" ht="15.75">
      <c r="A10" s="298" t="s">
        <v>541</v>
      </c>
      <c r="B10" s="299" t="s">
        <v>883</v>
      </c>
      <c r="C10" s="300" t="s">
        <v>544</v>
      </c>
      <c r="D10" s="300">
        <v>296</v>
      </c>
      <c r="E10" s="301"/>
    </row>
    <row r="11" spans="1:5" ht="15.75">
      <c r="A11" s="298" t="s">
        <v>542</v>
      </c>
      <c r="B11" s="299" t="s">
        <v>884</v>
      </c>
      <c r="C11" s="300" t="s">
        <v>537</v>
      </c>
      <c r="D11" s="300">
        <v>122</v>
      </c>
      <c r="E11" s="301"/>
    </row>
    <row r="12" spans="1:5" ht="15.75">
      <c r="A12" s="298" t="s">
        <v>543</v>
      </c>
      <c r="B12" s="299" t="s">
        <v>885</v>
      </c>
      <c r="C12" s="300" t="s">
        <v>537</v>
      </c>
      <c r="D12" s="300">
        <v>226</v>
      </c>
      <c r="E12" s="301"/>
    </row>
    <row r="13" spans="1:5" ht="15.75">
      <c r="A13" s="298" t="s">
        <v>886</v>
      </c>
      <c r="B13" s="299" t="s">
        <v>887</v>
      </c>
      <c r="C13" s="302" t="s">
        <v>537</v>
      </c>
      <c r="D13" s="302">
        <v>180</v>
      </c>
      <c r="E13" s="301"/>
    </row>
    <row r="14" spans="1:5" ht="15.75">
      <c r="A14" s="298" t="s">
        <v>889</v>
      </c>
      <c r="B14" s="299" t="s">
        <v>888</v>
      </c>
      <c r="C14" s="300" t="s">
        <v>537</v>
      </c>
      <c r="D14" s="300">
        <v>360</v>
      </c>
      <c r="E14" s="301"/>
    </row>
    <row r="15" spans="1:5" ht="15.75">
      <c r="A15" s="109"/>
      <c r="B15" s="109"/>
      <c r="C15" s="109"/>
      <c r="D15" s="109"/>
      <c r="E15" s="109"/>
    </row>
    <row r="16" spans="1:5" ht="15.75">
      <c r="A16" s="109"/>
      <c r="B16" s="341" t="s">
        <v>642</v>
      </c>
      <c r="C16" s="342"/>
      <c r="D16" s="203" t="s">
        <v>40</v>
      </c>
      <c r="E16" s="203" t="s">
        <v>20</v>
      </c>
    </row>
    <row r="17" spans="1:5" ht="15.75">
      <c r="A17" s="109"/>
      <c r="B17" s="339" t="s">
        <v>548</v>
      </c>
      <c r="C17" s="340"/>
      <c r="D17" s="133" t="s">
        <v>39</v>
      </c>
      <c r="E17" s="222"/>
    </row>
    <row r="18" spans="1:5" ht="16.5">
      <c r="A18" s="109"/>
      <c r="B18" s="343" t="s">
        <v>636</v>
      </c>
      <c r="C18" s="344"/>
      <c r="D18" s="133" t="s">
        <v>39</v>
      </c>
      <c r="E18" s="222"/>
    </row>
    <row r="19" spans="1:5" ht="15.75">
      <c r="A19" s="109"/>
      <c r="B19" s="109"/>
      <c r="C19" s="109"/>
      <c r="D19" s="109"/>
      <c r="E19" s="109"/>
    </row>
    <row r="20" spans="1:5" ht="16.5">
      <c r="A20" s="109"/>
      <c r="D20" s="107" t="s">
        <v>696</v>
      </c>
      <c r="E20" s="108">
        <f>SUM(E4:E14)+E17+E18</f>
        <v>0</v>
      </c>
    </row>
    <row r="21" spans="1:5" ht="16.5">
      <c r="A21" s="109"/>
      <c r="B21" s="2"/>
      <c r="C21" s="109"/>
      <c r="D21" s="15"/>
      <c r="E21" s="15"/>
    </row>
    <row r="22" spans="1:5" ht="16.5">
      <c r="A22" s="109"/>
      <c r="D22" s="107" t="s">
        <v>27</v>
      </c>
      <c r="E22" s="108">
        <f>E20</f>
        <v>0</v>
      </c>
    </row>
    <row r="23" spans="1:5" ht="16.5">
      <c r="A23" s="109"/>
      <c r="B23" s="2"/>
      <c r="C23" s="109"/>
      <c r="D23" s="15"/>
      <c r="E23" s="15"/>
    </row>
    <row r="24" spans="1:5" ht="16.5">
      <c r="A24" s="109"/>
      <c r="B24" s="15"/>
      <c r="D24" s="107" t="s">
        <v>28</v>
      </c>
      <c r="E24" s="108">
        <f>E22</f>
        <v>0</v>
      </c>
    </row>
    <row r="25" spans="1:5" ht="16.5">
      <c r="B25" s="19"/>
      <c r="C25" s="2"/>
      <c r="D25" s="109"/>
      <c r="E25" s="15"/>
    </row>
    <row r="26" spans="1:5" ht="16.5">
      <c r="B26" s="15"/>
      <c r="C26" s="15"/>
      <c r="D26" s="107" t="s">
        <v>29</v>
      </c>
      <c r="E26" s="108">
        <f>E24</f>
        <v>0</v>
      </c>
    </row>
    <row r="28" spans="1:5" ht="20.25">
      <c r="B28" s="206"/>
      <c r="C28" s="207" t="s">
        <v>533</v>
      </c>
      <c r="D28" s="109"/>
      <c r="E28" s="208">
        <f>SUM(E20:E26)</f>
        <v>0</v>
      </c>
    </row>
  </sheetData>
  <sheetProtection selectLockedCells="1" pivotTables="0"/>
  <mergeCells count="4">
    <mergeCell ref="B17:C17"/>
    <mergeCell ref="B16:C16"/>
    <mergeCell ref="B18:C18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2:E24"/>
  <sheetViews>
    <sheetView zoomScaleNormal="100" workbookViewId="0">
      <selection activeCell="E17" sqref="E17"/>
    </sheetView>
  </sheetViews>
  <sheetFormatPr baseColWidth="10" defaultColWidth="70.42578125" defaultRowHeight="12.75"/>
  <cols>
    <col min="1" max="1" width="13.85546875" style="205" bestFit="1" customWidth="1"/>
    <col min="2" max="2" width="53.5703125" style="205" customWidth="1"/>
    <col min="3" max="3" width="10.5703125" style="205" bestFit="1" customWidth="1"/>
    <col min="4" max="4" width="10.140625" style="205" bestFit="1" customWidth="1"/>
    <col min="5" max="5" width="8.85546875" style="205" bestFit="1" customWidth="1"/>
    <col min="6" max="16384" width="70.42578125" style="205"/>
  </cols>
  <sheetData>
    <row r="2" spans="1:5" ht="15.75">
      <c r="A2" s="347" t="s">
        <v>377</v>
      </c>
      <c r="B2" s="348"/>
      <c r="C2" s="348"/>
      <c r="D2" s="348"/>
      <c r="E2" s="349"/>
    </row>
    <row r="3" spans="1:5" ht="47.25">
      <c r="A3" s="164" t="s">
        <v>91</v>
      </c>
      <c r="B3" s="164" t="s">
        <v>92</v>
      </c>
      <c r="C3" s="164" t="s">
        <v>93</v>
      </c>
      <c r="D3" s="164" t="s">
        <v>643</v>
      </c>
      <c r="E3" s="164" t="s">
        <v>645</v>
      </c>
    </row>
    <row r="4" spans="1:5" ht="18">
      <c r="A4" s="165" t="s">
        <v>94</v>
      </c>
      <c r="B4" s="166" t="s">
        <v>329</v>
      </c>
      <c r="C4" s="167">
        <v>3</v>
      </c>
      <c r="D4" s="168"/>
      <c r="E4" s="169">
        <f>D4*C4</f>
        <v>0</v>
      </c>
    </row>
    <row r="5" spans="1:5" ht="18">
      <c r="A5" s="165" t="s">
        <v>94</v>
      </c>
      <c r="B5" s="166" t="s">
        <v>330</v>
      </c>
      <c r="C5" s="167">
        <v>1</v>
      </c>
      <c r="D5" s="168"/>
      <c r="E5" s="169">
        <f>D5*C5</f>
        <v>0</v>
      </c>
    </row>
    <row r="8" spans="1:5" ht="16.5">
      <c r="D8" s="107" t="s">
        <v>696</v>
      </c>
      <c r="E8" s="108">
        <f>SUM(E4:E5)</f>
        <v>0</v>
      </c>
    </row>
    <row r="9" spans="1:5" ht="12.75" customHeight="1">
      <c r="C9" s="109"/>
      <c r="D9" s="15"/>
      <c r="E9" s="15"/>
    </row>
    <row r="10" spans="1:5" ht="16.5">
      <c r="D10" s="107" t="s">
        <v>27</v>
      </c>
      <c r="E10" s="108">
        <f>SUM(E4:E5)</f>
        <v>0</v>
      </c>
    </row>
    <row r="11" spans="1:5" ht="12.75" customHeight="1">
      <c r="C11" s="109"/>
      <c r="D11" s="15"/>
      <c r="E11" s="15"/>
    </row>
    <row r="12" spans="1:5" ht="16.5">
      <c r="D12" s="107" t="s">
        <v>28</v>
      </c>
      <c r="E12" s="108">
        <f>SUM(E4:E5)</f>
        <v>0</v>
      </c>
    </row>
    <row r="13" spans="1:5" ht="16.5">
      <c r="C13" s="2"/>
      <c r="D13" s="109"/>
      <c r="E13" s="15"/>
    </row>
    <row r="14" spans="1:5" ht="16.5">
      <c r="C14" s="15"/>
      <c r="D14" s="107" t="s">
        <v>29</v>
      </c>
      <c r="E14" s="108">
        <f>SUM(E4:E5)</f>
        <v>0</v>
      </c>
    </row>
    <row r="16" spans="1:5" ht="18">
      <c r="B16" s="210" t="s">
        <v>549</v>
      </c>
      <c r="C16" s="209"/>
      <c r="E16" s="170">
        <f>SUM(E8:E14)</f>
        <v>0</v>
      </c>
    </row>
    <row r="23" spans="1:4" ht="18" customHeight="1"/>
    <row r="24" spans="1:4" ht="12.75" customHeight="1">
      <c r="A24" s="209"/>
      <c r="B24" s="209"/>
      <c r="C24" s="209"/>
      <c r="D24" s="209"/>
    </row>
  </sheetData>
  <sheetProtection selectLockedCells="1" pivotTables="0"/>
  <mergeCells count="1"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I54"/>
  <sheetViews>
    <sheetView tabSelected="1" topLeftCell="A22" zoomScale="85" zoomScaleNormal="85" workbookViewId="0">
      <selection activeCell="F46" sqref="F46"/>
    </sheetView>
  </sheetViews>
  <sheetFormatPr baseColWidth="10" defaultRowHeight="12.75"/>
  <cols>
    <col min="1" max="1" width="45.5703125" style="205" bestFit="1" customWidth="1"/>
    <col min="2" max="2" width="25.140625" style="205" bestFit="1" customWidth="1"/>
    <col min="3" max="3" width="11.42578125" style="205"/>
    <col min="4" max="4" width="7.42578125" style="205" bestFit="1" customWidth="1"/>
    <col min="5" max="5" width="6.85546875" style="205" customWidth="1"/>
    <col min="6" max="9" width="22.85546875" style="205" customWidth="1"/>
    <col min="10" max="16384" width="11.42578125" style="205"/>
  </cols>
  <sheetData>
    <row r="1" spans="1:9" ht="15.75">
      <c r="A1" s="109" t="s">
        <v>95</v>
      </c>
      <c r="B1" s="109"/>
      <c r="C1" s="79"/>
      <c r="D1" s="100"/>
      <c r="E1" s="102"/>
      <c r="F1" s="101"/>
      <c r="G1" s="101"/>
      <c r="H1" s="79"/>
      <c r="I1" s="103"/>
    </row>
    <row r="2" spans="1:9" ht="33">
      <c r="A2" s="99" t="s">
        <v>21</v>
      </c>
      <c r="B2" s="99" t="s">
        <v>32</v>
      </c>
      <c r="C2" s="99" t="s">
        <v>22</v>
      </c>
      <c r="D2" s="99" t="s">
        <v>23</v>
      </c>
      <c r="E2" s="99" t="s">
        <v>59</v>
      </c>
      <c r="F2" s="99" t="s">
        <v>692</v>
      </c>
      <c r="G2" s="99" t="s">
        <v>694</v>
      </c>
      <c r="H2" s="99" t="s">
        <v>695</v>
      </c>
      <c r="I2" s="99" t="s">
        <v>693</v>
      </c>
    </row>
    <row r="3" spans="1:9" ht="16.5">
      <c r="A3" s="104" t="s">
        <v>96</v>
      </c>
      <c r="B3" s="104" t="s">
        <v>142</v>
      </c>
      <c r="C3" s="162" t="s">
        <v>1070</v>
      </c>
      <c r="D3" s="444" t="s">
        <v>98</v>
      </c>
      <c r="E3" s="105" t="s">
        <v>41</v>
      </c>
      <c r="F3" s="65"/>
      <c r="G3" s="65"/>
      <c r="H3" s="65"/>
      <c r="I3" s="65"/>
    </row>
    <row r="4" spans="1:9" s="211" customFormat="1" ht="16.5">
      <c r="A4" s="4" t="s">
        <v>1071</v>
      </c>
      <c r="B4" s="4" t="s">
        <v>142</v>
      </c>
      <c r="C4" s="4" t="s">
        <v>1070</v>
      </c>
      <c r="D4" s="4" t="s">
        <v>99</v>
      </c>
      <c r="E4" s="49" t="s">
        <v>41</v>
      </c>
      <c r="F4" s="65"/>
      <c r="G4" s="65"/>
      <c r="H4" s="65"/>
      <c r="I4" s="65"/>
    </row>
    <row r="5" spans="1:9" s="211" customFormat="1" ht="16.5">
      <c r="A5" s="4" t="s">
        <v>1071</v>
      </c>
      <c r="B5" s="4" t="s">
        <v>143</v>
      </c>
      <c r="C5" s="4" t="s">
        <v>1070</v>
      </c>
      <c r="D5" s="4" t="s">
        <v>100</v>
      </c>
      <c r="E5" s="161" t="s">
        <v>41</v>
      </c>
      <c r="F5" s="65"/>
      <c r="G5" s="65"/>
      <c r="H5" s="65"/>
      <c r="I5" s="65"/>
    </row>
    <row r="6" spans="1:9" s="211" customFormat="1" ht="16.5">
      <c r="A6" s="445" t="s">
        <v>1072</v>
      </c>
      <c r="B6" s="445" t="s">
        <v>142</v>
      </c>
      <c r="C6" s="445" t="s">
        <v>1070</v>
      </c>
      <c r="D6" s="445" t="s">
        <v>101</v>
      </c>
      <c r="E6" s="446" t="s">
        <v>41</v>
      </c>
      <c r="F6" s="65"/>
      <c r="G6" s="65"/>
      <c r="H6" s="65"/>
      <c r="I6" s="65"/>
    </row>
    <row r="7" spans="1:9" s="211" customFormat="1" ht="16.5">
      <c r="A7" s="445" t="s">
        <v>1072</v>
      </c>
      <c r="B7" s="447" t="s">
        <v>142</v>
      </c>
      <c r="C7" s="447" t="s">
        <v>1070</v>
      </c>
      <c r="D7" s="445" t="s">
        <v>102</v>
      </c>
      <c r="E7" s="446" t="s">
        <v>41</v>
      </c>
      <c r="F7" s="65"/>
      <c r="G7" s="65"/>
      <c r="H7" s="65"/>
      <c r="I7" s="65"/>
    </row>
    <row r="8" spans="1:9" s="211" customFormat="1" ht="16.5">
      <c r="A8" s="84" t="s">
        <v>1073</v>
      </c>
      <c r="B8" s="84" t="s">
        <v>144</v>
      </c>
      <c r="C8" s="84" t="s">
        <v>1074</v>
      </c>
      <c r="D8" s="4" t="s">
        <v>103</v>
      </c>
      <c r="E8" s="161" t="s">
        <v>41</v>
      </c>
      <c r="F8" s="65"/>
      <c r="G8" s="65"/>
      <c r="H8" s="65"/>
      <c r="I8" s="65"/>
    </row>
    <row r="9" spans="1:9" s="211" customFormat="1" ht="16.5">
      <c r="A9" s="84" t="s">
        <v>1073</v>
      </c>
      <c r="B9" s="84" t="s">
        <v>144</v>
      </c>
      <c r="C9" s="84" t="s">
        <v>1074</v>
      </c>
      <c r="D9" s="4" t="s">
        <v>104</v>
      </c>
      <c r="E9" s="161" t="s">
        <v>41</v>
      </c>
      <c r="F9" s="65"/>
      <c r="G9" s="65"/>
      <c r="H9" s="65"/>
      <c r="I9" s="65"/>
    </row>
    <row r="10" spans="1:9" s="211" customFormat="1" ht="16.5">
      <c r="A10" s="84" t="s">
        <v>1075</v>
      </c>
      <c r="B10" s="84" t="s">
        <v>145</v>
      </c>
      <c r="C10" s="84" t="s">
        <v>1076</v>
      </c>
      <c r="D10" s="4" t="s">
        <v>105</v>
      </c>
      <c r="E10" s="161" t="s">
        <v>41</v>
      </c>
      <c r="F10" s="65"/>
      <c r="G10" s="65"/>
      <c r="H10" s="65"/>
      <c r="I10" s="65"/>
    </row>
    <row r="11" spans="1:9" s="211" customFormat="1" ht="16.5">
      <c r="A11" s="84" t="s">
        <v>1075</v>
      </c>
      <c r="B11" s="84" t="s">
        <v>145</v>
      </c>
      <c r="C11" s="84" t="s">
        <v>1076</v>
      </c>
      <c r="D11" s="4" t="s">
        <v>106</v>
      </c>
      <c r="E11" s="161" t="s">
        <v>41</v>
      </c>
      <c r="F11" s="65"/>
      <c r="G11" s="65"/>
      <c r="H11" s="65"/>
      <c r="I11" s="65"/>
    </row>
    <row r="12" spans="1:9" s="211" customFormat="1" ht="16.5">
      <c r="A12" s="84" t="s">
        <v>1077</v>
      </c>
      <c r="B12" s="84" t="s">
        <v>144</v>
      </c>
      <c r="C12" s="84" t="s">
        <v>1074</v>
      </c>
      <c r="D12" s="4" t="s">
        <v>107</v>
      </c>
      <c r="E12" s="161" t="s">
        <v>41</v>
      </c>
      <c r="F12" s="65"/>
      <c r="G12" s="65"/>
      <c r="H12" s="65"/>
      <c r="I12" s="65"/>
    </row>
    <row r="13" spans="1:9" s="211" customFormat="1" ht="16.5">
      <c r="A13" s="84" t="s">
        <v>1077</v>
      </c>
      <c r="B13" s="84" t="s">
        <v>144</v>
      </c>
      <c r="C13" s="84" t="s">
        <v>1074</v>
      </c>
      <c r="D13" s="4" t="s">
        <v>108</v>
      </c>
      <c r="E13" s="161" t="s">
        <v>41</v>
      </c>
      <c r="F13" s="65"/>
      <c r="G13" s="65"/>
      <c r="H13" s="65"/>
      <c r="I13" s="65"/>
    </row>
    <row r="14" spans="1:9" s="211" customFormat="1" ht="16.5">
      <c r="A14" s="84" t="s">
        <v>1078</v>
      </c>
      <c r="B14" s="84" t="s">
        <v>146</v>
      </c>
      <c r="C14" s="84" t="s">
        <v>1074</v>
      </c>
      <c r="D14" s="4" t="s">
        <v>109</v>
      </c>
      <c r="E14" s="161" t="s">
        <v>41</v>
      </c>
      <c r="F14" s="65"/>
      <c r="G14" s="65"/>
      <c r="H14" s="65"/>
      <c r="I14" s="65"/>
    </row>
    <row r="15" spans="1:9" s="211" customFormat="1" ht="16.5">
      <c r="A15" s="84" t="s">
        <v>1079</v>
      </c>
      <c r="B15" s="84" t="s">
        <v>146</v>
      </c>
      <c r="C15" s="84" t="s">
        <v>1074</v>
      </c>
      <c r="D15" s="4" t="s">
        <v>110</v>
      </c>
      <c r="E15" s="161" t="s">
        <v>41</v>
      </c>
      <c r="F15" s="65"/>
      <c r="G15" s="65"/>
      <c r="H15" s="65"/>
      <c r="I15" s="65"/>
    </row>
    <row r="16" spans="1:9" s="211" customFormat="1" ht="16.5">
      <c r="A16" s="84" t="s">
        <v>1080</v>
      </c>
      <c r="B16" s="84" t="s">
        <v>147</v>
      </c>
      <c r="C16" s="84" t="s">
        <v>1070</v>
      </c>
      <c r="D16" s="4" t="s">
        <v>111</v>
      </c>
      <c r="E16" s="161" t="s">
        <v>139</v>
      </c>
      <c r="F16" s="65"/>
      <c r="G16" s="65"/>
      <c r="H16" s="65"/>
      <c r="I16" s="65"/>
    </row>
    <row r="17" spans="1:9" s="211" customFormat="1" ht="16.5">
      <c r="A17" s="4" t="s">
        <v>1071</v>
      </c>
      <c r="B17" s="84" t="s">
        <v>145</v>
      </c>
      <c r="C17" s="84" t="s">
        <v>1076</v>
      </c>
      <c r="D17" s="4" t="s">
        <v>112</v>
      </c>
      <c r="E17" s="161" t="s">
        <v>140</v>
      </c>
      <c r="F17" s="65"/>
      <c r="G17" s="65"/>
      <c r="H17" s="65"/>
      <c r="I17" s="65"/>
    </row>
    <row r="18" spans="1:9" s="211" customFormat="1" ht="16.5">
      <c r="A18" s="4" t="s">
        <v>1071</v>
      </c>
      <c r="B18" s="162" t="s">
        <v>145</v>
      </c>
      <c r="C18" s="84" t="s">
        <v>1076</v>
      </c>
      <c r="D18" s="4" t="s">
        <v>113</v>
      </c>
      <c r="E18" s="161" t="s">
        <v>140</v>
      </c>
      <c r="F18" s="65"/>
      <c r="G18" s="65"/>
      <c r="H18" s="65"/>
      <c r="I18" s="65"/>
    </row>
    <row r="19" spans="1:9" s="211" customFormat="1" ht="16.5">
      <c r="A19" s="4" t="s">
        <v>1081</v>
      </c>
      <c r="B19" s="162" t="s">
        <v>148</v>
      </c>
      <c r="C19" s="162" t="s">
        <v>1070</v>
      </c>
      <c r="D19" s="4" t="s">
        <v>114</v>
      </c>
      <c r="E19" s="161" t="s">
        <v>25</v>
      </c>
      <c r="F19" s="65"/>
      <c r="G19" s="65"/>
      <c r="H19" s="65"/>
      <c r="I19" s="65"/>
    </row>
    <row r="20" spans="1:9" s="211" customFormat="1" ht="16.5">
      <c r="A20" s="162" t="s">
        <v>1073</v>
      </c>
      <c r="B20" s="162" t="s">
        <v>144</v>
      </c>
      <c r="C20" s="84" t="s">
        <v>1074</v>
      </c>
      <c r="D20" s="4" t="s">
        <v>115</v>
      </c>
      <c r="E20" s="161" t="s">
        <v>140</v>
      </c>
      <c r="F20" s="65"/>
      <c r="G20" s="65"/>
      <c r="H20" s="65"/>
      <c r="I20" s="65"/>
    </row>
    <row r="21" spans="1:9" s="211" customFormat="1" ht="16.5">
      <c r="A21" s="162" t="s">
        <v>1073</v>
      </c>
      <c r="B21" s="162" t="s">
        <v>144</v>
      </c>
      <c r="C21" s="84" t="s">
        <v>1074</v>
      </c>
      <c r="D21" s="4" t="s">
        <v>116</v>
      </c>
      <c r="E21" s="161" t="s">
        <v>140</v>
      </c>
      <c r="F21" s="65"/>
      <c r="G21" s="65"/>
      <c r="H21" s="65"/>
      <c r="I21" s="65"/>
    </row>
    <row r="22" spans="1:9" s="211" customFormat="1" ht="16.5">
      <c r="A22" s="162" t="s">
        <v>1082</v>
      </c>
      <c r="B22" s="162" t="s">
        <v>149</v>
      </c>
      <c r="C22" s="162" t="s">
        <v>1083</v>
      </c>
      <c r="D22" s="162" t="s">
        <v>117</v>
      </c>
      <c r="E22" s="161" t="s">
        <v>141</v>
      </c>
      <c r="F22" s="65"/>
      <c r="G22" s="65"/>
      <c r="H22" s="65"/>
      <c r="I22" s="65"/>
    </row>
    <row r="23" spans="1:9" s="211" customFormat="1" ht="16.5">
      <c r="A23" s="162"/>
      <c r="B23" s="162" t="s">
        <v>150</v>
      </c>
      <c r="C23" s="162" t="s">
        <v>1070</v>
      </c>
      <c r="D23" s="4" t="s">
        <v>118</v>
      </c>
      <c r="E23" s="161" t="s">
        <v>139</v>
      </c>
      <c r="F23" s="65"/>
      <c r="G23" s="65"/>
      <c r="H23" s="65"/>
      <c r="I23" s="65"/>
    </row>
    <row r="24" spans="1:9" s="211" customFormat="1" ht="16.5">
      <c r="A24" s="162" t="s">
        <v>1077</v>
      </c>
      <c r="B24" s="162" t="s">
        <v>144</v>
      </c>
      <c r="C24" s="84" t="s">
        <v>1074</v>
      </c>
      <c r="D24" s="4" t="s">
        <v>119</v>
      </c>
      <c r="E24" s="161" t="s">
        <v>140</v>
      </c>
      <c r="F24" s="65"/>
      <c r="G24" s="65"/>
      <c r="H24" s="65"/>
      <c r="I24" s="65"/>
    </row>
    <row r="25" spans="1:9" s="211" customFormat="1" ht="16.5">
      <c r="A25" s="162" t="s">
        <v>1077</v>
      </c>
      <c r="B25" s="162" t="s">
        <v>144</v>
      </c>
      <c r="C25" s="84" t="s">
        <v>1074</v>
      </c>
      <c r="D25" s="4" t="s">
        <v>120</v>
      </c>
      <c r="E25" s="161" t="s">
        <v>140</v>
      </c>
      <c r="F25" s="65"/>
      <c r="G25" s="65"/>
      <c r="H25" s="65"/>
      <c r="I25" s="65"/>
    </row>
    <row r="26" spans="1:9" s="211" customFormat="1" ht="16.5">
      <c r="A26" s="162" t="s">
        <v>1077</v>
      </c>
      <c r="B26" s="162" t="s">
        <v>151</v>
      </c>
      <c r="C26" s="84" t="s">
        <v>1074</v>
      </c>
      <c r="D26" s="4" t="s">
        <v>121</v>
      </c>
      <c r="E26" s="161" t="s">
        <v>140</v>
      </c>
      <c r="F26" s="65"/>
      <c r="G26" s="65"/>
      <c r="H26" s="65"/>
      <c r="I26" s="65"/>
    </row>
    <row r="27" spans="1:9" s="211" customFormat="1" ht="16.5">
      <c r="A27" s="162" t="s">
        <v>1077</v>
      </c>
      <c r="B27" s="162" t="s">
        <v>151</v>
      </c>
      <c r="C27" s="84" t="s">
        <v>1074</v>
      </c>
      <c r="D27" s="4" t="s">
        <v>122</v>
      </c>
      <c r="E27" s="161" t="s">
        <v>140</v>
      </c>
      <c r="F27" s="65"/>
      <c r="G27" s="65"/>
      <c r="H27" s="65"/>
      <c r="I27" s="65"/>
    </row>
    <row r="28" spans="1:9" s="211" customFormat="1" ht="16.5">
      <c r="A28" s="4" t="s">
        <v>1078</v>
      </c>
      <c r="B28" s="4" t="s">
        <v>146</v>
      </c>
      <c r="C28" s="84" t="s">
        <v>1076</v>
      </c>
      <c r="D28" s="4" t="s">
        <v>123</v>
      </c>
      <c r="E28" s="49" t="s">
        <v>25</v>
      </c>
      <c r="F28" s="65"/>
      <c r="G28" s="65"/>
      <c r="H28" s="65"/>
      <c r="I28" s="65"/>
    </row>
    <row r="29" spans="1:9" s="211" customFormat="1" ht="16.5">
      <c r="A29" s="4" t="s">
        <v>1078</v>
      </c>
      <c r="B29" s="4" t="s">
        <v>146</v>
      </c>
      <c r="C29" s="84" t="s">
        <v>1076</v>
      </c>
      <c r="D29" s="4" t="s">
        <v>124</v>
      </c>
      <c r="E29" s="49" t="s">
        <v>25</v>
      </c>
      <c r="F29" s="65"/>
      <c r="G29" s="65"/>
      <c r="H29" s="65"/>
      <c r="I29" s="65"/>
    </row>
    <row r="30" spans="1:9" s="211" customFormat="1" ht="16.5">
      <c r="A30" s="4" t="s">
        <v>1084</v>
      </c>
      <c r="B30" s="4" t="s">
        <v>152</v>
      </c>
      <c r="C30" s="4" t="s">
        <v>1070</v>
      </c>
      <c r="D30" s="4" t="s">
        <v>125</v>
      </c>
      <c r="E30" s="49" t="s">
        <v>139</v>
      </c>
      <c r="F30" s="65"/>
      <c r="G30" s="65"/>
      <c r="H30" s="65"/>
      <c r="I30" s="65"/>
    </row>
    <row r="31" spans="1:9" s="211" customFormat="1" ht="16.5">
      <c r="A31" s="4" t="s">
        <v>1085</v>
      </c>
      <c r="B31" s="4" t="s">
        <v>153</v>
      </c>
      <c r="C31" s="4" t="s">
        <v>1070</v>
      </c>
      <c r="D31" s="4" t="s">
        <v>126</v>
      </c>
      <c r="E31" s="49" t="s">
        <v>139</v>
      </c>
      <c r="F31" s="65"/>
      <c r="G31" s="65"/>
      <c r="H31" s="65"/>
      <c r="I31" s="65"/>
    </row>
    <row r="32" spans="1:9" s="211" customFormat="1" ht="16.5">
      <c r="A32" s="4" t="s">
        <v>1086</v>
      </c>
      <c r="B32" s="4" t="s">
        <v>146</v>
      </c>
      <c r="C32" s="4" t="s">
        <v>1070</v>
      </c>
      <c r="D32" s="4" t="s">
        <v>127</v>
      </c>
      <c r="E32" s="49" t="s">
        <v>139</v>
      </c>
      <c r="F32" s="65"/>
      <c r="G32" s="65"/>
      <c r="H32" s="65"/>
      <c r="I32" s="65"/>
    </row>
    <row r="33" spans="1:9" s="211" customFormat="1" ht="16.5">
      <c r="A33" s="4" t="s">
        <v>1087</v>
      </c>
      <c r="B33" s="4" t="s">
        <v>146</v>
      </c>
      <c r="C33" s="4" t="s">
        <v>1070</v>
      </c>
      <c r="D33" s="4" t="s">
        <v>128</v>
      </c>
      <c r="E33" s="49" t="s">
        <v>139</v>
      </c>
      <c r="F33" s="65"/>
      <c r="G33" s="65"/>
      <c r="H33" s="65"/>
      <c r="I33" s="65"/>
    </row>
    <row r="34" spans="1:9" s="211" customFormat="1" ht="16.5">
      <c r="A34" s="162" t="s">
        <v>1088</v>
      </c>
      <c r="B34" s="4" t="s">
        <v>144</v>
      </c>
      <c r="C34" s="84" t="s">
        <v>1074</v>
      </c>
      <c r="D34" s="4" t="s">
        <v>129</v>
      </c>
      <c r="E34" s="49" t="s">
        <v>24</v>
      </c>
      <c r="F34" s="65"/>
      <c r="G34" s="65"/>
      <c r="H34" s="65"/>
      <c r="I34" s="65"/>
    </row>
    <row r="35" spans="1:9" s="211" customFormat="1" ht="16.5">
      <c r="A35" s="162" t="s">
        <v>1088</v>
      </c>
      <c r="B35" s="4" t="s">
        <v>144</v>
      </c>
      <c r="C35" s="84" t="s">
        <v>1074</v>
      </c>
      <c r="D35" s="4" t="s">
        <v>130</v>
      </c>
      <c r="E35" s="49" t="s">
        <v>24</v>
      </c>
      <c r="F35" s="65"/>
      <c r="G35" s="65"/>
      <c r="H35" s="65"/>
      <c r="I35" s="65"/>
    </row>
    <row r="36" spans="1:9" s="211" customFormat="1" ht="16.5">
      <c r="A36" s="4" t="s">
        <v>1089</v>
      </c>
      <c r="B36" s="4" t="s">
        <v>142</v>
      </c>
      <c r="C36" s="4" t="s">
        <v>1076</v>
      </c>
      <c r="D36" s="163" t="s">
        <v>131</v>
      </c>
      <c r="E36" s="49" t="s">
        <v>24</v>
      </c>
      <c r="F36" s="65"/>
      <c r="G36" s="65"/>
      <c r="H36" s="65"/>
      <c r="I36" s="65"/>
    </row>
    <row r="37" spans="1:9" s="211" customFormat="1" ht="16.5">
      <c r="A37" s="4" t="s">
        <v>1077</v>
      </c>
      <c r="B37" s="4" t="s">
        <v>147</v>
      </c>
      <c r="C37" s="4" t="s">
        <v>1076</v>
      </c>
      <c r="D37" s="163" t="s">
        <v>132</v>
      </c>
      <c r="E37" s="49" t="s">
        <v>24</v>
      </c>
      <c r="F37" s="65"/>
      <c r="G37" s="65"/>
      <c r="H37" s="65"/>
      <c r="I37" s="65"/>
    </row>
    <row r="38" spans="1:9" s="211" customFormat="1" ht="16.5">
      <c r="A38" s="4" t="s">
        <v>1077</v>
      </c>
      <c r="B38" s="4" t="s">
        <v>147</v>
      </c>
      <c r="C38" s="4" t="s">
        <v>1076</v>
      </c>
      <c r="D38" s="163" t="s">
        <v>133</v>
      </c>
      <c r="E38" s="49" t="s">
        <v>24</v>
      </c>
      <c r="F38" s="65"/>
      <c r="G38" s="65"/>
      <c r="H38" s="65"/>
      <c r="I38" s="65"/>
    </row>
    <row r="39" spans="1:9" s="211" customFormat="1" ht="16.5">
      <c r="A39" s="4" t="s">
        <v>1075</v>
      </c>
      <c r="B39" s="4" t="s">
        <v>144</v>
      </c>
      <c r="C39" s="4" t="s">
        <v>1076</v>
      </c>
      <c r="D39" s="163" t="s">
        <v>134</v>
      </c>
      <c r="E39" s="49" t="s">
        <v>24</v>
      </c>
      <c r="F39" s="65"/>
      <c r="G39" s="65"/>
      <c r="H39" s="65"/>
      <c r="I39" s="65"/>
    </row>
    <row r="40" spans="1:9" s="211" customFormat="1" ht="16.5">
      <c r="A40" s="4" t="s">
        <v>1075</v>
      </c>
      <c r="B40" s="4" t="s">
        <v>144</v>
      </c>
      <c r="C40" s="4" t="s">
        <v>1076</v>
      </c>
      <c r="D40" s="163" t="s">
        <v>135</v>
      </c>
      <c r="E40" s="49" t="s">
        <v>24</v>
      </c>
      <c r="F40" s="65"/>
      <c r="G40" s="65"/>
      <c r="H40" s="65"/>
      <c r="I40" s="65"/>
    </row>
    <row r="41" spans="1:9" s="211" customFormat="1" ht="16.5">
      <c r="A41" s="4" t="s">
        <v>1077</v>
      </c>
      <c r="B41" s="4" t="s">
        <v>145</v>
      </c>
      <c r="C41" s="84" t="s">
        <v>1074</v>
      </c>
      <c r="D41" s="163" t="s">
        <v>136</v>
      </c>
      <c r="E41" s="49" t="s">
        <v>24</v>
      </c>
      <c r="F41" s="65"/>
      <c r="G41" s="65"/>
      <c r="H41" s="65"/>
      <c r="I41" s="65"/>
    </row>
    <row r="42" spans="1:9" s="211" customFormat="1" ht="16.5">
      <c r="A42" s="4" t="s">
        <v>1078</v>
      </c>
      <c r="B42" s="4" t="s">
        <v>144</v>
      </c>
      <c r="C42" s="84" t="s">
        <v>1074</v>
      </c>
      <c r="D42" s="163" t="s">
        <v>137</v>
      </c>
      <c r="E42" s="49" t="s">
        <v>24</v>
      </c>
      <c r="F42" s="65"/>
      <c r="G42" s="65"/>
      <c r="H42" s="65"/>
      <c r="I42" s="65"/>
    </row>
    <row r="43" spans="1:9" s="211" customFormat="1" ht="16.5">
      <c r="A43" s="4" t="s">
        <v>1078</v>
      </c>
      <c r="B43" s="4" t="s">
        <v>144</v>
      </c>
      <c r="C43" s="84" t="s">
        <v>1074</v>
      </c>
      <c r="D43" s="163" t="s">
        <v>138</v>
      </c>
      <c r="E43" s="49" t="s">
        <v>24</v>
      </c>
      <c r="F43" s="65"/>
      <c r="G43" s="65"/>
      <c r="H43" s="65"/>
      <c r="I43" s="65"/>
    </row>
    <row r="44" spans="1:9" ht="16.5">
      <c r="A44" s="106"/>
      <c r="B44" s="106"/>
      <c r="C44" s="106"/>
      <c r="D44" s="106"/>
      <c r="E44" s="110"/>
      <c r="F44" s="92"/>
      <c r="G44" s="92"/>
      <c r="H44" s="92"/>
      <c r="I44" s="92"/>
    </row>
    <row r="45" spans="1:9" ht="16.5">
      <c r="A45" s="2"/>
      <c r="B45" s="2"/>
      <c r="C45" s="2"/>
      <c r="D45" s="2"/>
      <c r="E45" s="2"/>
      <c r="F45" s="2"/>
      <c r="G45" s="2"/>
      <c r="H45" s="2"/>
      <c r="I45" s="2"/>
    </row>
    <row r="46" spans="1:9" ht="16.5">
      <c r="A46" s="2"/>
      <c r="B46" s="2"/>
      <c r="C46" s="2"/>
      <c r="D46" s="88"/>
      <c r="E46" s="107" t="s">
        <v>696</v>
      </c>
      <c r="F46" s="108">
        <f>SUM(F$3:F$43)</f>
        <v>0</v>
      </c>
      <c r="G46" s="2"/>
      <c r="H46" s="2"/>
      <c r="I46" s="2"/>
    </row>
    <row r="47" spans="1:9" ht="16.5">
      <c r="A47" s="2"/>
      <c r="B47" s="2"/>
      <c r="C47" s="2"/>
      <c r="D47" s="2"/>
      <c r="E47" s="2"/>
      <c r="F47" s="2"/>
      <c r="G47" s="2"/>
      <c r="H47" s="2"/>
      <c r="I47" s="2"/>
    </row>
    <row r="48" spans="1:9" ht="16.5">
      <c r="A48" s="2"/>
      <c r="B48" s="2"/>
      <c r="C48" s="2"/>
      <c r="D48" s="2"/>
      <c r="E48" s="2"/>
      <c r="F48" s="107" t="s">
        <v>27</v>
      </c>
      <c r="G48" s="108">
        <f>SUM(G$3:G$43)</f>
        <v>0</v>
      </c>
      <c r="H48" s="2"/>
      <c r="I48" s="2"/>
    </row>
    <row r="49" spans="1:9" ht="16.5">
      <c r="A49" s="2"/>
      <c r="B49" s="2"/>
      <c r="C49" s="2"/>
      <c r="D49" s="2"/>
      <c r="E49" s="2"/>
      <c r="F49" s="2"/>
      <c r="G49" s="109"/>
      <c r="H49" s="15"/>
      <c r="I49" s="15"/>
    </row>
    <row r="50" spans="1:9" ht="16.5">
      <c r="A50" s="2"/>
      <c r="B50" s="2"/>
      <c r="C50" s="2"/>
      <c r="D50" s="2"/>
      <c r="E50" s="15"/>
      <c r="F50" s="15"/>
      <c r="G50" s="107" t="s">
        <v>28</v>
      </c>
      <c r="H50" s="108">
        <f>SUM(H$3:H$43)</f>
        <v>0</v>
      </c>
      <c r="I50" s="2"/>
    </row>
    <row r="51" spans="1:9" ht="16.5">
      <c r="A51" s="2"/>
      <c r="B51" s="2"/>
      <c r="C51" s="2"/>
      <c r="D51" s="2"/>
      <c r="E51" s="15"/>
      <c r="F51" s="19"/>
      <c r="G51" s="2"/>
      <c r="H51" s="109"/>
      <c r="I51" s="15"/>
    </row>
    <row r="52" spans="1:9" ht="16.5">
      <c r="A52" s="2"/>
      <c r="B52" s="2"/>
      <c r="C52" s="2"/>
      <c r="D52" s="2"/>
      <c r="E52" s="15"/>
      <c r="F52" s="15"/>
      <c r="G52" s="15"/>
      <c r="H52" s="107" t="s">
        <v>29</v>
      </c>
      <c r="I52" s="108">
        <f>SUM(I$3:I$43)</f>
        <v>0</v>
      </c>
    </row>
    <row r="53" spans="1:9" ht="16.5">
      <c r="A53" s="2"/>
      <c r="B53" s="2"/>
      <c r="C53" s="2"/>
      <c r="D53" s="2"/>
      <c r="E53" s="2"/>
      <c r="F53" s="2"/>
      <c r="G53" s="2"/>
      <c r="H53" s="2"/>
      <c r="I53" s="2"/>
    </row>
    <row r="54" spans="1:9" ht="18">
      <c r="A54" s="2"/>
      <c r="B54" s="2"/>
      <c r="C54" s="2"/>
      <c r="D54" s="2"/>
      <c r="E54" s="2"/>
      <c r="F54" s="2"/>
      <c r="G54" s="2"/>
      <c r="H54" s="9" t="s">
        <v>313</v>
      </c>
      <c r="I54" s="94">
        <f>SUM(F46,G48,H50,I52)</f>
        <v>0</v>
      </c>
    </row>
  </sheetData>
  <sheetProtection selectLockedCells="1" pivotTable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N137"/>
  <sheetViews>
    <sheetView topLeftCell="A94" zoomScale="70" zoomScaleNormal="70" workbookViewId="0">
      <selection activeCell="M137" sqref="M137:N137"/>
    </sheetView>
  </sheetViews>
  <sheetFormatPr baseColWidth="10" defaultRowHeight="12.75"/>
  <cols>
    <col min="1" max="1" width="11.42578125" style="205"/>
    <col min="2" max="2" width="14.5703125" style="205" bestFit="1" customWidth="1"/>
    <col min="3" max="3" width="18.28515625" style="205" bestFit="1" customWidth="1"/>
    <col min="4" max="4" width="32" style="205" bestFit="1" customWidth="1"/>
    <col min="5" max="5" width="66.85546875" style="205" bestFit="1" customWidth="1"/>
    <col min="6" max="6" width="19.140625" style="205" bestFit="1" customWidth="1"/>
    <col min="7" max="16384" width="11.42578125" style="205"/>
  </cols>
  <sheetData>
    <row r="1" spans="1:14">
      <c r="A1" s="48"/>
      <c r="B1" s="350" t="s">
        <v>377</v>
      </c>
      <c r="C1" s="350"/>
      <c r="D1" s="350"/>
      <c r="E1" s="350"/>
      <c r="F1" s="350"/>
      <c r="G1" s="49" t="s">
        <v>20</v>
      </c>
      <c r="H1" s="49" t="s">
        <v>20</v>
      </c>
      <c r="I1" s="49" t="s">
        <v>20</v>
      </c>
      <c r="J1" s="49" t="s">
        <v>20</v>
      </c>
      <c r="K1" s="49" t="s">
        <v>20</v>
      </c>
      <c r="L1" s="49" t="s">
        <v>20</v>
      </c>
      <c r="M1" s="49" t="s">
        <v>20</v>
      </c>
      <c r="N1" s="49" t="s">
        <v>20</v>
      </c>
    </row>
    <row r="2" spans="1:14">
      <c r="A2" s="432" t="s">
        <v>30</v>
      </c>
      <c r="B2" s="432" t="s">
        <v>154</v>
      </c>
      <c r="C2" s="432" t="s">
        <v>156</v>
      </c>
      <c r="D2" s="423" t="s">
        <v>90</v>
      </c>
      <c r="E2" s="423" t="s">
        <v>33</v>
      </c>
      <c r="F2" s="423" t="s">
        <v>34</v>
      </c>
      <c r="G2" s="424" t="s">
        <v>61</v>
      </c>
      <c r="H2" s="424" t="s">
        <v>62</v>
      </c>
      <c r="I2" s="424" t="s">
        <v>63</v>
      </c>
      <c r="J2" s="424" t="s">
        <v>64</v>
      </c>
      <c r="K2" s="424" t="s">
        <v>65</v>
      </c>
      <c r="L2" s="424" t="s">
        <v>66</v>
      </c>
      <c r="M2" s="424" t="s">
        <v>67</v>
      </c>
      <c r="N2" s="424" t="s">
        <v>68</v>
      </c>
    </row>
    <row r="3" spans="1:14" ht="15">
      <c r="A3" s="433">
        <v>1</v>
      </c>
      <c r="B3" s="433">
        <v>100604520</v>
      </c>
      <c r="C3" s="434" t="s">
        <v>890</v>
      </c>
      <c r="D3" s="425" t="s">
        <v>233</v>
      </c>
      <c r="E3" s="426" t="s">
        <v>891</v>
      </c>
      <c r="F3" s="427" t="s">
        <v>248</v>
      </c>
      <c r="G3" s="428"/>
      <c r="H3" s="428"/>
      <c r="I3" s="428"/>
      <c r="J3" s="428"/>
      <c r="K3" s="428"/>
      <c r="L3" s="428"/>
      <c r="M3" s="428"/>
      <c r="N3" s="428"/>
    </row>
    <row r="4" spans="1:14" ht="15">
      <c r="A4" s="435">
        <v>2</v>
      </c>
      <c r="B4" s="435">
        <v>100615572</v>
      </c>
      <c r="C4" s="436" t="s">
        <v>892</v>
      </c>
      <c r="D4" s="429" t="s">
        <v>287</v>
      </c>
      <c r="E4" s="430" t="s">
        <v>893</v>
      </c>
      <c r="F4" s="431" t="s">
        <v>248</v>
      </c>
      <c r="G4" s="98"/>
      <c r="H4" s="98"/>
      <c r="I4" s="98"/>
      <c r="J4" s="98"/>
      <c r="K4" s="98"/>
      <c r="L4" s="98"/>
      <c r="M4" s="98"/>
      <c r="N4" s="98"/>
    </row>
    <row r="5" spans="1:14" ht="15">
      <c r="A5" s="437">
        <v>3</v>
      </c>
      <c r="B5" s="437">
        <v>100758412</v>
      </c>
      <c r="C5" s="438" t="s">
        <v>894</v>
      </c>
      <c r="D5" s="429" t="s">
        <v>303</v>
      </c>
      <c r="E5" s="430" t="s">
        <v>893</v>
      </c>
      <c r="F5" s="431" t="s">
        <v>310</v>
      </c>
      <c r="G5" s="98"/>
      <c r="H5" s="98"/>
      <c r="I5" s="98"/>
      <c r="J5" s="98"/>
      <c r="K5" s="98"/>
      <c r="L5" s="98"/>
      <c r="M5" s="98"/>
      <c r="N5" s="98"/>
    </row>
    <row r="6" spans="1:14" ht="15">
      <c r="A6" s="437">
        <v>4</v>
      </c>
      <c r="B6" s="437">
        <v>100758413</v>
      </c>
      <c r="C6" s="438" t="s">
        <v>895</v>
      </c>
      <c r="D6" s="429" t="s">
        <v>304</v>
      </c>
      <c r="E6" s="430" t="s">
        <v>896</v>
      </c>
      <c r="F6" s="431" t="s">
        <v>310</v>
      </c>
      <c r="G6" s="98"/>
      <c r="H6" s="98"/>
      <c r="I6" s="98"/>
      <c r="J6" s="98"/>
      <c r="K6" s="98"/>
      <c r="L6" s="98"/>
      <c r="M6" s="98"/>
      <c r="N6" s="98"/>
    </row>
    <row r="7" spans="1:14" ht="15">
      <c r="A7" s="439">
        <v>5</v>
      </c>
      <c r="B7" s="439">
        <v>100925366</v>
      </c>
      <c r="C7" s="440" t="s">
        <v>897</v>
      </c>
      <c r="D7" s="429" t="s">
        <v>296</v>
      </c>
      <c r="E7" s="430" t="s">
        <v>891</v>
      </c>
      <c r="F7" s="431" t="s">
        <v>310</v>
      </c>
      <c r="G7" s="98"/>
      <c r="H7" s="98"/>
      <c r="I7" s="98"/>
      <c r="J7" s="98"/>
      <c r="K7" s="98"/>
      <c r="L7" s="98"/>
      <c r="M7" s="98"/>
      <c r="N7" s="98"/>
    </row>
    <row r="8" spans="1:14" ht="15">
      <c r="A8" s="439">
        <v>6</v>
      </c>
      <c r="B8" s="439">
        <v>100925365</v>
      </c>
      <c r="C8" s="440" t="s">
        <v>898</v>
      </c>
      <c r="D8" s="429" t="s">
        <v>296</v>
      </c>
      <c r="E8" s="430" t="s">
        <v>899</v>
      </c>
      <c r="F8" s="431" t="s">
        <v>310</v>
      </c>
      <c r="G8" s="98"/>
      <c r="H8" s="98"/>
      <c r="I8" s="98"/>
      <c r="J8" s="98"/>
      <c r="K8" s="98"/>
      <c r="L8" s="98"/>
      <c r="M8" s="98"/>
      <c r="N8" s="98"/>
    </row>
    <row r="9" spans="1:14" ht="15">
      <c r="A9" s="435">
        <v>7</v>
      </c>
      <c r="B9" s="435">
        <v>100669383</v>
      </c>
      <c r="C9" s="436" t="s">
        <v>900</v>
      </c>
      <c r="D9" s="429" t="s">
        <v>301</v>
      </c>
      <c r="E9" s="430" t="s">
        <v>901</v>
      </c>
      <c r="F9" s="431" t="s">
        <v>242</v>
      </c>
      <c r="G9" s="98"/>
      <c r="H9" s="98"/>
      <c r="I9" s="98"/>
      <c r="J9" s="98"/>
      <c r="K9" s="98"/>
      <c r="L9" s="98"/>
      <c r="M9" s="98"/>
      <c r="N9" s="98"/>
    </row>
    <row r="10" spans="1:14" ht="15">
      <c r="A10" s="435">
        <v>8</v>
      </c>
      <c r="B10" s="435">
        <v>100669382</v>
      </c>
      <c r="C10" s="436" t="s">
        <v>902</v>
      </c>
      <c r="D10" s="429" t="s">
        <v>260</v>
      </c>
      <c r="E10" s="430" t="s">
        <v>901</v>
      </c>
      <c r="F10" s="431" t="s">
        <v>242</v>
      </c>
      <c r="G10" s="98"/>
      <c r="H10" s="98"/>
      <c r="I10" s="98"/>
      <c r="J10" s="98"/>
      <c r="K10" s="98"/>
      <c r="L10" s="98"/>
      <c r="M10" s="98"/>
      <c r="N10" s="98"/>
    </row>
    <row r="11" spans="1:14" ht="15">
      <c r="A11" s="439">
        <v>9</v>
      </c>
      <c r="B11" s="439">
        <v>100914842</v>
      </c>
      <c r="C11" s="440" t="s">
        <v>903</v>
      </c>
      <c r="D11" s="429" t="s">
        <v>260</v>
      </c>
      <c r="E11" s="430" t="s">
        <v>901</v>
      </c>
      <c r="F11" s="431" t="s">
        <v>242</v>
      </c>
      <c r="G11" s="98"/>
      <c r="H11" s="98"/>
      <c r="I11" s="98"/>
      <c r="J11" s="98"/>
      <c r="K11" s="98"/>
      <c r="L11" s="98"/>
      <c r="M11" s="98"/>
      <c r="N11" s="98"/>
    </row>
    <row r="12" spans="1:14" ht="15">
      <c r="A12" s="435">
        <v>10</v>
      </c>
      <c r="B12" s="435">
        <v>100669381</v>
      </c>
      <c r="C12" s="436" t="s">
        <v>904</v>
      </c>
      <c r="D12" s="429" t="s">
        <v>286</v>
      </c>
      <c r="E12" s="430" t="s">
        <v>901</v>
      </c>
      <c r="F12" s="431" t="s">
        <v>242</v>
      </c>
      <c r="G12" s="98"/>
      <c r="H12" s="98"/>
      <c r="I12" s="98"/>
      <c r="J12" s="98"/>
      <c r="K12" s="98"/>
      <c r="L12" s="98"/>
      <c r="M12" s="98"/>
      <c r="N12" s="98"/>
    </row>
    <row r="13" spans="1:14" ht="15">
      <c r="A13" s="439">
        <v>11</v>
      </c>
      <c r="B13" s="439">
        <v>100669380</v>
      </c>
      <c r="C13" s="440" t="s">
        <v>905</v>
      </c>
      <c r="D13" s="429" t="s">
        <v>253</v>
      </c>
      <c r="E13" s="430" t="s">
        <v>901</v>
      </c>
      <c r="F13" s="431" t="s">
        <v>242</v>
      </c>
      <c r="G13" s="98"/>
      <c r="H13" s="98"/>
      <c r="I13" s="98"/>
      <c r="J13" s="98"/>
      <c r="K13" s="98"/>
      <c r="L13" s="98"/>
      <c r="M13" s="98"/>
      <c r="N13" s="98"/>
    </row>
    <row r="14" spans="1:14" ht="15">
      <c r="A14" s="435">
        <v>12</v>
      </c>
      <c r="B14" s="435">
        <v>100610170</v>
      </c>
      <c r="C14" s="436" t="s">
        <v>906</v>
      </c>
      <c r="D14" s="429" t="s">
        <v>300</v>
      </c>
      <c r="E14" s="430" t="s">
        <v>907</v>
      </c>
      <c r="F14" s="431" t="s">
        <v>242</v>
      </c>
      <c r="G14" s="98"/>
      <c r="H14" s="98"/>
      <c r="I14" s="98"/>
      <c r="J14" s="98"/>
      <c r="K14" s="98"/>
      <c r="L14" s="98"/>
      <c r="M14" s="98"/>
      <c r="N14" s="98"/>
    </row>
    <row r="15" spans="1:14" ht="15">
      <c r="A15" s="435">
        <v>13</v>
      </c>
      <c r="B15" s="435">
        <v>100604514</v>
      </c>
      <c r="C15" s="436" t="s">
        <v>908</v>
      </c>
      <c r="D15" s="429" t="s">
        <v>252</v>
      </c>
      <c r="E15" s="430" t="s">
        <v>909</v>
      </c>
      <c r="F15" s="431" t="s">
        <v>247</v>
      </c>
      <c r="G15" s="98"/>
      <c r="H15" s="98"/>
      <c r="I15" s="98"/>
      <c r="J15" s="98"/>
      <c r="K15" s="98"/>
      <c r="L15" s="98"/>
      <c r="M15" s="98"/>
      <c r="N15" s="98"/>
    </row>
    <row r="16" spans="1:14" ht="15">
      <c r="A16" s="435">
        <v>14</v>
      </c>
      <c r="B16" s="435">
        <v>100602499</v>
      </c>
      <c r="C16" s="436" t="s">
        <v>910</v>
      </c>
      <c r="D16" s="429" t="s">
        <v>284</v>
      </c>
      <c r="E16" s="430" t="s">
        <v>911</v>
      </c>
      <c r="F16" s="431" t="s">
        <v>247</v>
      </c>
      <c r="G16" s="98"/>
      <c r="H16" s="98"/>
      <c r="I16" s="98"/>
      <c r="J16" s="98"/>
      <c r="K16" s="98"/>
      <c r="L16" s="98"/>
      <c r="M16" s="98"/>
      <c r="N16" s="98"/>
    </row>
    <row r="17" spans="1:14" ht="15">
      <c r="A17" s="441">
        <v>15</v>
      </c>
      <c r="B17" s="441">
        <v>100602500</v>
      </c>
      <c r="C17" s="442" t="s">
        <v>912</v>
      </c>
      <c r="D17" s="429" t="s">
        <v>284</v>
      </c>
      <c r="E17" s="430" t="s">
        <v>911</v>
      </c>
      <c r="F17" s="431" t="s">
        <v>247</v>
      </c>
      <c r="G17" s="98"/>
      <c r="H17" s="98"/>
      <c r="I17" s="98"/>
      <c r="J17" s="98"/>
      <c r="K17" s="98"/>
      <c r="L17" s="98"/>
      <c r="M17" s="98"/>
      <c r="N17" s="98"/>
    </row>
    <row r="18" spans="1:14" ht="15">
      <c r="A18" s="441">
        <v>16</v>
      </c>
      <c r="B18" s="441">
        <v>100602501</v>
      </c>
      <c r="C18" s="442" t="s">
        <v>913</v>
      </c>
      <c r="D18" s="429" t="s">
        <v>263</v>
      </c>
      <c r="E18" s="430" t="s">
        <v>914</v>
      </c>
      <c r="F18" s="431" t="s">
        <v>247</v>
      </c>
      <c r="G18" s="98"/>
      <c r="H18" s="98"/>
      <c r="I18" s="98"/>
      <c r="J18" s="98"/>
      <c r="K18" s="98"/>
      <c r="L18" s="98"/>
      <c r="M18" s="98"/>
      <c r="N18" s="98"/>
    </row>
    <row r="19" spans="1:14" ht="15">
      <c r="A19" s="441">
        <v>17</v>
      </c>
      <c r="B19" s="441">
        <v>100602502</v>
      </c>
      <c r="C19" s="442" t="s">
        <v>915</v>
      </c>
      <c r="D19" s="429" t="s">
        <v>254</v>
      </c>
      <c r="E19" s="430" t="s">
        <v>916</v>
      </c>
      <c r="F19" s="431" t="s">
        <v>247</v>
      </c>
      <c r="G19" s="98"/>
      <c r="H19" s="98"/>
      <c r="I19" s="98"/>
      <c r="J19" s="98"/>
      <c r="K19" s="98"/>
      <c r="L19" s="98"/>
      <c r="M19" s="98"/>
      <c r="N19" s="98"/>
    </row>
    <row r="20" spans="1:14" ht="15">
      <c r="A20" s="435">
        <v>18</v>
      </c>
      <c r="B20" s="435">
        <v>100602503</v>
      </c>
      <c r="C20" s="436" t="s">
        <v>917</v>
      </c>
      <c r="D20" s="429" t="s">
        <v>235</v>
      </c>
      <c r="E20" s="430" t="s">
        <v>918</v>
      </c>
      <c r="F20" s="431" t="s">
        <v>247</v>
      </c>
      <c r="G20" s="98"/>
      <c r="H20" s="98"/>
      <c r="I20" s="98"/>
      <c r="J20" s="98"/>
      <c r="K20" s="98"/>
      <c r="L20" s="98"/>
      <c r="M20" s="98"/>
      <c r="N20" s="98"/>
    </row>
    <row r="21" spans="1:14" ht="15">
      <c r="A21" s="435">
        <v>19</v>
      </c>
      <c r="B21" s="435">
        <v>100602518</v>
      </c>
      <c r="C21" s="436" t="s">
        <v>919</v>
      </c>
      <c r="D21" s="429" t="s">
        <v>226</v>
      </c>
      <c r="E21" s="430" t="s">
        <v>920</v>
      </c>
      <c r="F21" s="431" t="s">
        <v>247</v>
      </c>
      <c r="G21" s="98"/>
      <c r="H21" s="98"/>
      <c r="I21" s="98"/>
      <c r="J21" s="98"/>
      <c r="K21" s="98"/>
      <c r="L21" s="98"/>
      <c r="M21" s="98"/>
      <c r="N21" s="98"/>
    </row>
    <row r="22" spans="1:14" ht="15">
      <c r="A22" s="435">
        <v>20</v>
      </c>
      <c r="B22" s="435">
        <v>100602504</v>
      </c>
      <c r="C22" s="436" t="s">
        <v>921</v>
      </c>
      <c r="D22" s="429" t="s">
        <v>223</v>
      </c>
      <c r="E22" s="430" t="s">
        <v>922</v>
      </c>
      <c r="F22" s="431" t="s">
        <v>247</v>
      </c>
      <c r="G22" s="98"/>
      <c r="H22" s="98"/>
      <c r="I22" s="98"/>
      <c r="J22" s="98"/>
      <c r="K22" s="98"/>
      <c r="L22" s="98"/>
      <c r="M22" s="98"/>
      <c r="N22" s="98"/>
    </row>
    <row r="23" spans="1:14" ht="15">
      <c r="A23" s="435">
        <v>21</v>
      </c>
      <c r="B23" s="435">
        <v>100633876</v>
      </c>
      <c r="C23" s="436" t="s">
        <v>923</v>
      </c>
      <c r="D23" s="429" t="s">
        <v>226</v>
      </c>
      <c r="E23" s="430" t="s">
        <v>924</v>
      </c>
      <c r="F23" s="431" t="s">
        <v>242</v>
      </c>
      <c r="G23" s="98"/>
      <c r="H23" s="98"/>
      <c r="I23" s="98"/>
      <c r="J23" s="98"/>
      <c r="K23" s="98"/>
      <c r="L23" s="98"/>
      <c r="M23" s="98"/>
      <c r="N23" s="98"/>
    </row>
    <row r="24" spans="1:14" ht="15">
      <c r="A24" s="435">
        <v>22</v>
      </c>
      <c r="B24" s="435">
        <v>100615584</v>
      </c>
      <c r="C24" s="436" t="s">
        <v>925</v>
      </c>
      <c r="D24" s="429" t="s">
        <v>232</v>
      </c>
      <c r="E24" s="430" t="s">
        <v>926</v>
      </c>
      <c r="F24" s="431" t="s">
        <v>242</v>
      </c>
      <c r="G24" s="98"/>
      <c r="H24" s="98"/>
      <c r="I24" s="98"/>
      <c r="J24" s="98"/>
      <c r="K24" s="98"/>
      <c r="L24" s="98"/>
      <c r="M24" s="98"/>
      <c r="N24" s="98"/>
    </row>
    <row r="25" spans="1:14" ht="15">
      <c r="A25" s="435">
        <v>23</v>
      </c>
      <c r="B25" s="435">
        <v>100692245</v>
      </c>
      <c r="C25" s="436" t="s">
        <v>927</v>
      </c>
      <c r="D25" s="429" t="s">
        <v>225</v>
      </c>
      <c r="E25" s="430" t="s">
        <v>922</v>
      </c>
      <c r="F25" s="431" t="s">
        <v>242</v>
      </c>
      <c r="G25" s="98"/>
      <c r="H25" s="98"/>
      <c r="I25" s="98"/>
      <c r="J25" s="98"/>
      <c r="K25" s="98"/>
      <c r="L25" s="98"/>
      <c r="M25" s="98"/>
      <c r="N25" s="98"/>
    </row>
    <row r="26" spans="1:14" ht="15">
      <c r="A26" s="435">
        <v>24</v>
      </c>
      <c r="B26" s="435">
        <v>100602524</v>
      </c>
      <c r="C26" s="436" t="s">
        <v>928</v>
      </c>
      <c r="D26" s="429" t="s">
        <v>227</v>
      </c>
      <c r="E26" s="430" t="s">
        <v>924</v>
      </c>
      <c r="F26" s="431" t="s">
        <v>247</v>
      </c>
      <c r="G26" s="98"/>
      <c r="H26" s="98"/>
      <c r="I26" s="98"/>
      <c r="J26" s="98"/>
      <c r="K26" s="98"/>
      <c r="L26" s="98"/>
      <c r="M26" s="98"/>
      <c r="N26" s="98"/>
    </row>
    <row r="27" spans="1:14" ht="15">
      <c r="A27" s="435">
        <v>25</v>
      </c>
      <c r="B27" s="435">
        <v>100687996</v>
      </c>
      <c r="C27" s="436" t="s">
        <v>929</v>
      </c>
      <c r="D27" s="429" t="s">
        <v>231</v>
      </c>
      <c r="E27" s="430" t="s">
        <v>926</v>
      </c>
      <c r="F27" s="431" t="s">
        <v>242</v>
      </c>
      <c r="G27" s="98"/>
      <c r="H27" s="98"/>
      <c r="I27" s="98"/>
      <c r="J27" s="98"/>
      <c r="K27" s="98"/>
      <c r="L27" s="98"/>
      <c r="M27" s="98"/>
      <c r="N27" s="98"/>
    </row>
    <row r="28" spans="1:14" ht="15">
      <c r="A28" s="435">
        <v>26</v>
      </c>
      <c r="B28" s="435">
        <v>100609756</v>
      </c>
      <c r="C28" s="436" t="s">
        <v>930</v>
      </c>
      <c r="D28" s="429" t="s">
        <v>224</v>
      </c>
      <c r="E28" s="430" t="s">
        <v>922</v>
      </c>
      <c r="F28" s="431" t="s">
        <v>242</v>
      </c>
      <c r="G28" s="98"/>
      <c r="H28" s="98"/>
      <c r="I28" s="98"/>
      <c r="J28" s="98"/>
      <c r="K28" s="98"/>
      <c r="L28" s="98"/>
      <c r="M28" s="98"/>
      <c r="N28" s="98"/>
    </row>
    <row r="29" spans="1:14" ht="15">
      <c r="A29" s="435">
        <v>27</v>
      </c>
      <c r="B29" s="435">
        <v>100687986</v>
      </c>
      <c r="C29" s="436" t="s">
        <v>931</v>
      </c>
      <c r="D29" s="429" t="s">
        <v>228</v>
      </c>
      <c r="E29" s="430" t="s">
        <v>924</v>
      </c>
      <c r="F29" s="431" t="s">
        <v>242</v>
      </c>
      <c r="G29" s="98"/>
      <c r="H29" s="98"/>
      <c r="I29" s="98"/>
      <c r="J29" s="98"/>
      <c r="K29" s="98"/>
      <c r="L29" s="98"/>
      <c r="M29" s="98"/>
      <c r="N29" s="98"/>
    </row>
    <row r="30" spans="1:14" ht="15">
      <c r="A30" s="435">
        <v>28</v>
      </c>
      <c r="B30" s="435">
        <v>100602521</v>
      </c>
      <c r="C30" s="436" t="s">
        <v>932</v>
      </c>
      <c r="D30" s="429" t="s">
        <v>231</v>
      </c>
      <c r="E30" s="430" t="s">
        <v>926</v>
      </c>
      <c r="F30" s="431" t="s">
        <v>247</v>
      </c>
      <c r="G30" s="98"/>
      <c r="H30" s="98"/>
      <c r="I30" s="98"/>
      <c r="J30" s="98"/>
      <c r="K30" s="98"/>
      <c r="L30" s="98"/>
      <c r="M30" s="98"/>
      <c r="N30" s="98"/>
    </row>
    <row r="31" spans="1:14" ht="15">
      <c r="A31" s="435">
        <v>29</v>
      </c>
      <c r="B31" s="435">
        <v>100668032</v>
      </c>
      <c r="C31" s="436" t="s">
        <v>933</v>
      </c>
      <c r="D31" s="429" t="s">
        <v>151</v>
      </c>
      <c r="E31" s="430" t="s">
        <v>934</v>
      </c>
      <c r="F31" s="431" t="s">
        <v>245</v>
      </c>
      <c r="G31" s="98"/>
      <c r="H31" s="98"/>
      <c r="I31" s="98"/>
      <c r="J31" s="98"/>
      <c r="K31" s="98"/>
      <c r="L31" s="98"/>
      <c r="M31" s="98"/>
      <c r="N31" s="98"/>
    </row>
    <row r="32" spans="1:14" ht="15">
      <c r="A32" s="435">
        <v>30</v>
      </c>
      <c r="B32" s="435">
        <v>100622452</v>
      </c>
      <c r="C32" s="436" t="s">
        <v>935</v>
      </c>
      <c r="D32" s="429" t="s">
        <v>237</v>
      </c>
      <c r="E32" s="430" t="s">
        <v>901</v>
      </c>
      <c r="F32" s="431" t="s">
        <v>242</v>
      </c>
      <c r="G32" s="98"/>
      <c r="H32" s="98"/>
      <c r="I32" s="98"/>
      <c r="J32" s="98"/>
      <c r="K32" s="98"/>
      <c r="L32" s="98"/>
      <c r="M32" s="98"/>
      <c r="N32" s="98"/>
    </row>
    <row r="33" spans="1:14" ht="15">
      <c r="A33" s="435">
        <v>31</v>
      </c>
      <c r="B33" s="435">
        <v>100622455</v>
      </c>
      <c r="C33" s="436" t="s">
        <v>936</v>
      </c>
      <c r="D33" s="429" t="s">
        <v>299</v>
      </c>
      <c r="E33" s="430" t="s">
        <v>901</v>
      </c>
      <c r="F33" s="431" t="s">
        <v>242</v>
      </c>
      <c r="G33" s="98"/>
      <c r="H33" s="98"/>
      <c r="I33" s="98"/>
      <c r="J33" s="98"/>
      <c r="K33" s="98"/>
      <c r="L33" s="98"/>
      <c r="M33" s="98"/>
      <c r="N33" s="98"/>
    </row>
    <row r="34" spans="1:14" ht="15">
      <c r="A34" s="435">
        <v>32</v>
      </c>
      <c r="B34" s="435">
        <v>100622454</v>
      </c>
      <c r="C34" s="436" t="s">
        <v>937</v>
      </c>
      <c r="D34" s="429" t="s">
        <v>237</v>
      </c>
      <c r="E34" s="430" t="s">
        <v>901</v>
      </c>
      <c r="F34" s="431" t="s">
        <v>242</v>
      </c>
      <c r="G34" s="98"/>
      <c r="H34" s="98"/>
      <c r="I34" s="98"/>
      <c r="J34" s="98"/>
      <c r="K34" s="98"/>
      <c r="L34" s="98"/>
      <c r="M34" s="98"/>
      <c r="N34" s="98"/>
    </row>
    <row r="35" spans="1:14" ht="15">
      <c r="A35" s="435">
        <v>33</v>
      </c>
      <c r="B35" s="435">
        <v>100622457</v>
      </c>
      <c r="C35" s="436" t="s">
        <v>938</v>
      </c>
      <c r="D35" s="429" t="s">
        <v>299</v>
      </c>
      <c r="E35" s="430" t="s">
        <v>901</v>
      </c>
      <c r="F35" s="431" t="s">
        <v>242</v>
      </c>
      <c r="G35" s="98"/>
      <c r="H35" s="98"/>
      <c r="I35" s="98"/>
      <c r="J35" s="98"/>
      <c r="K35" s="98"/>
      <c r="L35" s="98"/>
      <c r="M35" s="98"/>
      <c r="N35" s="98"/>
    </row>
    <row r="36" spans="1:14" ht="15">
      <c r="A36" s="435">
        <v>34</v>
      </c>
      <c r="B36" s="435">
        <v>100925367</v>
      </c>
      <c r="C36" s="436" t="s">
        <v>939</v>
      </c>
      <c r="D36" s="429" t="s">
        <v>940</v>
      </c>
      <c r="E36" s="430" t="s">
        <v>901</v>
      </c>
      <c r="F36" s="431" t="s">
        <v>242</v>
      </c>
      <c r="G36" s="98"/>
      <c r="H36" s="98"/>
      <c r="I36" s="98"/>
      <c r="J36" s="98"/>
      <c r="K36" s="98"/>
      <c r="L36" s="98"/>
      <c r="M36" s="98"/>
      <c r="N36" s="98"/>
    </row>
    <row r="37" spans="1:14" ht="15">
      <c r="A37" s="435">
        <v>35</v>
      </c>
      <c r="B37" s="435">
        <v>100851891</v>
      </c>
      <c r="C37" s="436" t="s">
        <v>941</v>
      </c>
      <c r="D37" s="429" t="s">
        <v>942</v>
      </c>
      <c r="E37" s="430" t="s">
        <v>943</v>
      </c>
      <c r="F37" s="431" t="s">
        <v>310</v>
      </c>
      <c r="G37" s="98"/>
      <c r="H37" s="98"/>
      <c r="I37" s="98"/>
      <c r="J37" s="98"/>
      <c r="K37" s="98"/>
      <c r="L37" s="98"/>
      <c r="M37" s="98"/>
      <c r="N37" s="98"/>
    </row>
    <row r="38" spans="1:14" ht="15">
      <c r="A38" s="441">
        <v>36</v>
      </c>
      <c r="B38" s="441">
        <v>100743716</v>
      </c>
      <c r="C38" s="442" t="s">
        <v>944</v>
      </c>
      <c r="D38" s="429" t="s">
        <v>298</v>
      </c>
      <c r="E38" s="430" t="s">
        <v>901</v>
      </c>
      <c r="F38" s="431" t="s">
        <v>242</v>
      </c>
      <c r="G38" s="98"/>
      <c r="H38" s="98"/>
      <c r="I38" s="98"/>
      <c r="J38" s="98"/>
      <c r="K38" s="98"/>
      <c r="L38" s="98"/>
      <c r="M38" s="98"/>
      <c r="N38" s="98"/>
    </row>
    <row r="39" spans="1:14" ht="15">
      <c r="A39" s="435">
        <v>37</v>
      </c>
      <c r="B39" s="435">
        <v>100622493</v>
      </c>
      <c r="C39" s="436" t="s">
        <v>945</v>
      </c>
      <c r="D39" s="429" t="s">
        <v>279</v>
      </c>
      <c r="E39" s="430" t="s">
        <v>946</v>
      </c>
      <c r="F39" s="431" t="s">
        <v>242</v>
      </c>
      <c r="G39" s="98"/>
      <c r="H39" s="98"/>
      <c r="I39" s="98"/>
      <c r="J39" s="98"/>
      <c r="K39" s="98"/>
      <c r="L39" s="98"/>
      <c r="M39" s="98"/>
      <c r="N39" s="98"/>
    </row>
    <row r="40" spans="1:14" ht="15">
      <c r="A40" s="435">
        <v>38</v>
      </c>
      <c r="B40" s="435">
        <v>100925370</v>
      </c>
      <c r="C40" s="436" t="s">
        <v>947</v>
      </c>
      <c r="D40" s="429" t="s">
        <v>279</v>
      </c>
      <c r="E40" s="430" t="s">
        <v>946</v>
      </c>
      <c r="F40" s="431" t="s">
        <v>948</v>
      </c>
      <c r="G40" s="98"/>
      <c r="H40" s="98"/>
      <c r="I40" s="98"/>
      <c r="J40" s="98"/>
      <c r="K40" s="98"/>
      <c r="L40" s="98"/>
      <c r="M40" s="98"/>
      <c r="N40" s="98"/>
    </row>
    <row r="41" spans="1:14" ht="15">
      <c r="A41" s="441">
        <v>39</v>
      </c>
      <c r="B41" s="441">
        <v>100673963</v>
      </c>
      <c r="C41" s="442" t="s">
        <v>949</v>
      </c>
      <c r="D41" s="429" t="s">
        <v>269</v>
      </c>
      <c r="E41" s="430" t="s">
        <v>950</v>
      </c>
      <c r="F41" s="431" t="s">
        <v>282</v>
      </c>
      <c r="G41" s="98"/>
      <c r="H41" s="98"/>
      <c r="I41" s="98"/>
      <c r="J41" s="98"/>
      <c r="K41" s="98"/>
      <c r="L41" s="98"/>
      <c r="M41" s="98"/>
      <c r="N41" s="98"/>
    </row>
    <row r="42" spans="1:14" ht="15">
      <c r="A42" s="435">
        <v>40</v>
      </c>
      <c r="B42" s="435">
        <v>100925368</v>
      </c>
      <c r="C42" s="436" t="s">
        <v>951</v>
      </c>
      <c r="D42" s="429" t="s">
        <v>288</v>
      </c>
      <c r="E42" s="430" t="s">
        <v>952</v>
      </c>
      <c r="F42" s="431" t="s">
        <v>242</v>
      </c>
      <c r="G42" s="98"/>
      <c r="H42" s="98"/>
      <c r="I42" s="98"/>
      <c r="J42" s="98"/>
      <c r="K42" s="98"/>
      <c r="L42" s="98"/>
      <c r="M42" s="98"/>
      <c r="N42" s="98"/>
    </row>
    <row r="43" spans="1:14" ht="15">
      <c r="A43" s="435">
        <v>41</v>
      </c>
      <c r="B43" s="435">
        <v>100673981</v>
      </c>
      <c r="C43" s="435" t="s">
        <v>953</v>
      </c>
      <c r="D43" s="429" t="s">
        <v>288</v>
      </c>
      <c r="E43" s="430" t="s">
        <v>954</v>
      </c>
      <c r="F43" s="431" t="s">
        <v>242</v>
      </c>
      <c r="G43" s="98"/>
      <c r="H43" s="98"/>
      <c r="I43" s="98"/>
      <c r="J43" s="98"/>
      <c r="K43" s="98"/>
      <c r="L43" s="98"/>
      <c r="M43" s="98"/>
      <c r="N43" s="98"/>
    </row>
    <row r="44" spans="1:14" ht="15">
      <c r="A44" s="435">
        <v>42</v>
      </c>
      <c r="B44" s="435">
        <v>100925371</v>
      </c>
      <c r="C44" s="435" t="s">
        <v>955</v>
      </c>
      <c r="D44" s="429" t="s">
        <v>398</v>
      </c>
      <c r="E44" s="430" t="s">
        <v>954</v>
      </c>
      <c r="F44" s="431" t="s">
        <v>242</v>
      </c>
      <c r="G44" s="98"/>
      <c r="H44" s="98"/>
      <c r="I44" s="98"/>
      <c r="J44" s="98"/>
      <c r="K44" s="98"/>
      <c r="L44" s="98"/>
      <c r="M44" s="98"/>
      <c r="N44" s="98"/>
    </row>
    <row r="45" spans="1:14" ht="15">
      <c r="A45" s="441">
        <v>43</v>
      </c>
      <c r="B45" s="441">
        <v>100787347</v>
      </c>
      <c r="C45" s="441" t="s">
        <v>956</v>
      </c>
      <c r="D45" s="429" t="s">
        <v>267</v>
      </c>
      <c r="E45" s="430" t="s">
        <v>946</v>
      </c>
      <c r="F45" s="431" t="s">
        <v>242</v>
      </c>
      <c r="G45" s="98"/>
      <c r="H45" s="98"/>
      <c r="I45" s="98"/>
      <c r="J45" s="98"/>
      <c r="K45" s="98"/>
      <c r="L45" s="98"/>
      <c r="M45" s="98"/>
      <c r="N45" s="98"/>
    </row>
    <row r="46" spans="1:14" ht="15">
      <c r="A46" s="441">
        <v>44</v>
      </c>
      <c r="B46" s="441">
        <v>100787349</v>
      </c>
      <c r="C46" s="441" t="s">
        <v>957</v>
      </c>
      <c r="D46" s="429" t="s">
        <v>266</v>
      </c>
      <c r="E46" s="430" t="s">
        <v>946</v>
      </c>
      <c r="F46" s="431" t="s">
        <v>242</v>
      </c>
      <c r="G46" s="98"/>
      <c r="H46" s="98"/>
      <c r="I46" s="98"/>
      <c r="J46" s="98"/>
      <c r="K46" s="98"/>
      <c r="L46" s="98"/>
      <c r="M46" s="98"/>
      <c r="N46" s="98"/>
    </row>
    <row r="47" spans="1:14" ht="15">
      <c r="A47" s="441">
        <v>45</v>
      </c>
      <c r="B47" s="441">
        <v>100787373</v>
      </c>
      <c r="C47" s="441" t="s">
        <v>958</v>
      </c>
      <c r="D47" s="429" t="s">
        <v>267</v>
      </c>
      <c r="E47" s="430" t="s">
        <v>946</v>
      </c>
      <c r="F47" s="431" t="s">
        <v>242</v>
      </c>
      <c r="G47" s="98"/>
      <c r="H47" s="98"/>
      <c r="I47" s="98"/>
      <c r="J47" s="98"/>
      <c r="K47" s="98"/>
      <c r="L47" s="98"/>
      <c r="M47" s="98"/>
      <c r="N47" s="98"/>
    </row>
    <row r="48" spans="1:14" ht="15">
      <c r="A48" s="435">
        <v>46</v>
      </c>
      <c r="B48" s="435">
        <v>100925369</v>
      </c>
      <c r="C48" s="435" t="s">
        <v>959</v>
      </c>
      <c r="D48" s="429" t="s">
        <v>398</v>
      </c>
      <c r="E48" s="430" t="s">
        <v>946</v>
      </c>
      <c r="F48" s="431" t="s">
        <v>960</v>
      </c>
      <c r="G48" s="98"/>
      <c r="H48" s="98"/>
      <c r="I48" s="98"/>
      <c r="J48" s="98"/>
      <c r="K48" s="98"/>
      <c r="L48" s="98"/>
      <c r="M48" s="98"/>
      <c r="N48" s="98"/>
    </row>
    <row r="49" spans="1:14" ht="15">
      <c r="A49" s="435">
        <v>47</v>
      </c>
      <c r="B49" s="435">
        <v>100719585</v>
      </c>
      <c r="C49" s="435" t="s">
        <v>961</v>
      </c>
      <c r="D49" s="429" t="s">
        <v>236</v>
      </c>
      <c r="E49" s="430" t="s">
        <v>943</v>
      </c>
      <c r="F49" s="431" t="s">
        <v>242</v>
      </c>
      <c r="G49" s="98"/>
      <c r="H49" s="98"/>
      <c r="I49" s="98"/>
      <c r="J49" s="98"/>
      <c r="K49" s="98"/>
      <c r="L49" s="98"/>
      <c r="M49" s="98"/>
      <c r="N49" s="98"/>
    </row>
    <row r="50" spans="1:14" ht="15">
      <c r="A50" s="435">
        <v>48</v>
      </c>
      <c r="B50" s="435">
        <v>100719584</v>
      </c>
      <c r="C50" s="435" t="s">
        <v>962</v>
      </c>
      <c r="D50" s="429" t="s">
        <v>236</v>
      </c>
      <c r="E50" s="430" t="s">
        <v>943</v>
      </c>
      <c r="F50" s="431" t="s">
        <v>242</v>
      </c>
      <c r="G50" s="98"/>
      <c r="H50" s="98"/>
      <c r="I50" s="98"/>
      <c r="J50" s="98"/>
      <c r="K50" s="98"/>
      <c r="L50" s="98"/>
      <c r="M50" s="98"/>
      <c r="N50" s="98"/>
    </row>
    <row r="51" spans="1:14" ht="15">
      <c r="A51" s="435">
        <v>49</v>
      </c>
      <c r="B51" s="435">
        <v>100386270</v>
      </c>
      <c r="C51" s="435" t="s">
        <v>963</v>
      </c>
      <c r="D51" s="429" t="s">
        <v>256</v>
      </c>
      <c r="E51" s="430" t="s">
        <v>964</v>
      </c>
      <c r="F51" s="431" t="s">
        <v>281</v>
      </c>
      <c r="G51" s="98"/>
      <c r="H51" s="98"/>
      <c r="I51" s="98"/>
      <c r="J51" s="98"/>
      <c r="K51" s="98"/>
      <c r="L51" s="98"/>
      <c r="M51" s="98"/>
      <c r="N51" s="98"/>
    </row>
    <row r="52" spans="1:14" ht="15">
      <c r="A52" s="441">
        <v>50</v>
      </c>
      <c r="B52" s="441">
        <v>100793602</v>
      </c>
      <c r="C52" s="441" t="s">
        <v>965</v>
      </c>
      <c r="D52" s="429" t="s">
        <v>261</v>
      </c>
      <c r="E52" s="430" t="s">
        <v>966</v>
      </c>
      <c r="F52" s="431" t="s">
        <v>242</v>
      </c>
      <c r="G52" s="98"/>
      <c r="H52" s="98"/>
      <c r="I52" s="98"/>
      <c r="J52" s="98"/>
      <c r="K52" s="98"/>
      <c r="L52" s="98"/>
      <c r="M52" s="98"/>
      <c r="N52" s="98"/>
    </row>
    <row r="53" spans="1:14" ht="15">
      <c r="A53" s="441">
        <v>51</v>
      </c>
      <c r="B53" s="441">
        <v>100793601</v>
      </c>
      <c r="C53" s="441" t="s">
        <v>967</v>
      </c>
      <c r="D53" s="429" t="s">
        <v>261</v>
      </c>
      <c r="E53" s="430" t="s">
        <v>943</v>
      </c>
      <c r="F53" s="431" t="s">
        <v>242</v>
      </c>
      <c r="G53" s="98"/>
      <c r="H53" s="98"/>
      <c r="I53" s="98"/>
      <c r="J53" s="98"/>
      <c r="K53" s="98"/>
      <c r="L53" s="98"/>
      <c r="M53" s="98"/>
      <c r="N53" s="98"/>
    </row>
    <row r="54" spans="1:14" ht="15">
      <c r="A54" s="435">
        <v>52</v>
      </c>
      <c r="B54" s="435">
        <v>100666412</v>
      </c>
      <c r="C54" s="435" t="s">
        <v>968</v>
      </c>
      <c r="D54" s="429" t="s">
        <v>222</v>
      </c>
      <c r="E54" s="430" t="s">
        <v>969</v>
      </c>
      <c r="F54" s="431" t="s">
        <v>242</v>
      </c>
      <c r="G54" s="98"/>
      <c r="H54" s="98"/>
      <c r="I54" s="98"/>
      <c r="J54" s="98"/>
      <c r="K54" s="98"/>
      <c r="L54" s="98"/>
      <c r="M54" s="98"/>
      <c r="N54" s="98"/>
    </row>
    <row r="55" spans="1:14" ht="15">
      <c r="A55" s="435">
        <v>53</v>
      </c>
      <c r="B55" s="435">
        <v>100612900</v>
      </c>
      <c r="C55" s="435" t="s">
        <v>970</v>
      </c>
      <c r="D55" s="429" t="s">
        <v>234</v>
      </c>
      <c r="E55" s="430" t="s">
        <v>971</v>
      </c>
      <c r="F55" s="431" t="s">
        <v>242</v>
      </c>
      <c r="G55" s="98"/>
      <c r="H55" s="98"/>
      <c r="I55" s="98"/>
      <c r="J55" s="98"/>
      <c r="K55" s="98"/>
      <c r="L55" s="98"/>
      <c r="M55" s="98"/>
      <c r="N55" s="98"/>
    </row>
    <row r="56" spans="1:14" ht="15">
      <c r="A56" s="441">
        <v>54</v>
      </c>
      <c r="B56" s="441">
        <v>100781349</v>
      </c>
      <c r="C56" s="441" t="s">
        <v>972</v>
      </c>
      <c r="D56" s="429" t="s">
        <v>239</v>
      </c>
      <c r="E56" s="430" t="s">
        <v>971</v>
      </c>
      <c r="F56" s="431" t="s">
        <v>242</v>
      </c>
      <c r="G56" s="98"/>
      <c r="H56" s="98"/>
      <c r="I56" s="98"/>
      <c r="J56" s="98"/>
      <c r="K56" s="98"/>
      <c r="L56" s="98"/>
      <c r="M56" s="98"/>
      <c r="N56" s="98"/>
    </row>
    <row r="57" spans="1:14" ht="15">
      <c r="A57" s="435">
        <v>55</v>
      </c>
      <c r="B57" s="435">
        <v>100386393</v>
      </c>
      <c r="C57" s="435" t="s">
        <v>973</v>
      </c>
      <c r="D57" s="429" t="s">
        <v>262</v>
      </c>
      <c r="E57" s="430" t="s">
        <v>966</v>
      </c>
      <c r="F57" s="431" t="s">
        <v>974</v>
      </c>
      <c r="G57" s="98"/>
      <c r="H57" s="98"/>
      <c r="I57" s="98"/>
      <c r="J57" s="98"/>
      <c r="K57" s="98"/>
      <c r="L57" s="98"/>
      <c r="M57" s="98"/>
      <c r="N57" s="98"/>
    </row>
    <row r="58" spans="1:14" ht="15">
      <c r="A58" s="435">
        <v>56</v>
      </c>
      <c r="B58" s="435">
        <v>100688482</v>
      </c>
      <c r="C58" s="435" t="s">
        <v>975</v>
      </c>
      <c r="D58" s="429" t="s">
        <v>302</v>
      </c>
      <c r="E58" s="430" t="s">
        <v>901</v>
      </c>
      <c r="F58" s="431" t="s">
        <v>242</v>
      </c>
      <c r="G58" s="98"/>
      <c r="H58" s="98"/>
      <c r="I58" s="98"/>
      <c r="J58" s="98"/>
      <c r="K58" s="98"/>
      <c r="L58" s="98"/>
      <c r="M58" s="98"/>
      <c r="N58" s="98"/>
    </row>
    <row r="59" spans="1:14" ht="15">
      <c r="A59" s="435">
        <v>57</v>
      </c>
      <c r="B59" s="435">
        <v>100688479</v>
      </c>
      <c r="C59" s="435" t="s">
        <v>976</v>
      </c>
      <c r="D59" s="429" t="s">
        <v>250</v>
      </c>
      <c r="E59" s="430" t="s">
        <v>901</v>
      </c>
      <c r="F59" s="431" t="s">
        <v>242</v>
      </c>
      <c r="G59" s="98"/>
      <c r="H59" s="98"/>
      <c r="I59" s="98"/>
      <c r="J59" s="98"/>
      <c r="K59" s="98"/>
      <c r="L59" s="98"/>
      <c r="M59" s="98"/>
      <c r="N59" s="98"/>
    </row>
    <row r="60" spans="1:14" ht="15">
      <c r="A60" s="435">
        <v>58</v>
      </c>
      <c r="B60" s="435">
        <v>100688483</v>
      </c>
      <c r="C60" s="435" t="s">
        <v>977</v>
      </c>
      <c r="D60" s="429" t="s">
        <v>238</v>
      </c>
      <c r="E60" s="430" t="s">
        <v>901</v>
      </c>
      <c r="F60" s="431" t="s">
        <v>242</v>
      </c>
      <c r="G60" s="98"/>
      <c r="H60" s="98"/>
      <c r="I60" s="98"/>
      <c r="J60" s="98"/>
      <c r="K60" s="98"/>
      <c r="L60" s="98"/>
      <c r="M60" s="98"/>
      <c r="N60" s="98"/>
    </row>
    <row r="61" spans="1:14" ht="15">
      <c r="A61" s="435">
        <v>59</v>
      </c>
      <c r="B61" s="435">
        <v>100688471</v>
      </c>
      <c r="C61" s="435" t="s">
        <v>978</v>
      </c>
      <c r="D61" s="429" t="s">
        <v>229</v>
      </c>
      <c r="E61" s="430" t="s">
        <v>943</v>
      </c>
      <c r="F61" s="431" t="s">
        <v>242</v>
      </c>
      <c r="G61" s="98"/>
      <c r="H61" s="98"/>
      <c r="I61" s="98"/>
      <c r="J61" s="98"/>
      <c r="K61" s="98"/>
      <c r="L61" s="98"/>
      <c r="M61" s="98"/>
      <c r="N61" s="98"/>
    </row>
    <row r="62" spans="1:14" ht="15">
      <c r="A62" s="435">
        <v>60</v>
      </c>
      <c r="B62" s="435">
        <v>100688475</v>
      </c>
      <c r="C62" s="435" t="s">
        <v>979</v>
      </c>
      <c r="D62" s="429" t="s">
        <v>230</v>
      </c>
      <c r="E62" s="430" t="s">
        <v>943</v>
      </c>
      <c r="F62" s="431" t="s">
        <v>242</v>
      </c>
      <c r="G62" s="98"/>
      <c r="H62" s="98"/>
      <c r="I62" s="98"/>
      <c r="J62" s="98"/>
      <c r="K62" s="98"/>
      <c r="L62" s="98"/>
      <c r="M62" s="98"/>
      <c r="N62" s="98"/>
    </row>
    <row r="63" spans="1:14" ht="15">
      <c r="A63" s="435">
        <v>61</v>
      </c>
      <c r="B63" s="435">
        <v>100651339</v>
      </c>
      <c r="C63" s="435" t="s">
        <v>980</v>
      </c>
      <c r="D63" s="429" t="s">
        <v>240</v>
      </c>
      <c r="E63" s="430" t="s">
        <v>943</v>
      </c>
      <c r="F63" s="431" t="s">
        <v>242</v>
      </c>
      <c r="G63" s="98"/>
      <c r="H63" s="98"/>
      <c r="I63" s="98"/>
      <c r="J63" s="98"/>
      <c r="K63" s="98"/>
      <c r="L63" s="98"/>
      <c r="M63" s="98"/>
      <c r="N63" s="98"/>
    </row>
    <row r="64" spans="1:14" ht="15">
      <c r="A64" s="435">
        <v>62</v>
      </c>
      <c r="B64" s="435">
        <v>100724082</v>
      </c>
      <c r="C64" s="435" t="s">
        <v>981</v>
      </c>
      <c r="D64" s="429" t="s">
        <v>264</v>
      </c>
      <c r="E64" s="430" t="s">
        <v>982</v>
      </c>
      <c r="F64" s="431" t="s">
        <v>242</v>
      </c>
      <c r="G64" s="98"/>
      <c r="H64" s="98"/>
      <c r="I64" s="98"/>
      <c r="J64" s="98"/>
      <c r="K64" s="98"/>
      <c r="L64" s="98"/>
      <c r="M64" s="98"/>
      <c r="N64" s="98"/>
    </row>
    <row r="65" spans="1:14" ht="15">
      <c r="A65" s="435">
        <v>63</v>
      </c>
      <c r="B65" s="435">
        <v>100386264</v>
      </c>
      <c r="C65" s="435" t="s">
        <v>983</v>
      </c>
      <c r="D65" s="429" t="s">
        <v>265</v>
      </c>
      <c r="E65" s="430" t="s">
        <v>971</v>
      </c>
      <c r="F65" s="431" t="s">
        <v>242</v>
      </c>
      <c r="G65" s="98"/>
      <c r="H65" s="98"/>
      <c r="I65" s="98"/>
      <c r="J65" s="98"/>
      <c r="K65" s="98"/>
      <c r="L65" s="98"/>
      <c r="M65" s="98"/>
      <c r="N65" s="98"/>
    </row>
    <row r="66" spans="1:14" ht="15">
      <c r="A66" s="443">
        <v>64</v>
      </c>
      <c r="B66" s="443">
        <v>100386266</v>
      </c>
      <c r="C66" s="443" t="s">
        <v>984</v>
      </c>
      <c r="D66" s="429" t="s">
        <v>283</v>
      </c>
      <c r="E66" s="430" t="s">
        <v>971</v>
      </c>
      <c r="F66" s="431" t="s">
        <v>280</v>
      </c>
      <c r="G66" s="98"/>
      <c r="H66" s="98"/>
      <c r="I66" s="98"/>
      <c r="J66" s="98"/>
      <c r="K66" s="98"/>
      <c r="L66" s="98"/>
      <c r="M66" s="98"/>
      <c r="N66" s="98"/>
    </row>
    <row r="67" spans="1:14" ht="15">
      <c r="A67" s="443">
        <v>65</v>
      </c>
      <c r="B67" s="443">
        <v>100386265</v>
      </c>
      <c r="C67" s="443" t="s">
        <v>985</v>
      </c>
      <c r="D67" s="429" t="s">
        <v>289</v>
      </c>
      <c r="E67" s="430" t="s">
        <v>971</v>
      </c>
      <c r="F67" s="431" t="s">
        <v>280</v>
      </c>
      <c r="G67" s="98"/>
      <c r="H67" s="98"/>
      <c r="I67" s="98"/>
      <c r="J67" s="98"/>
      <c r="K67" s="98"/>
      <c r="L67" s="98"/>
      <c r="M67" s="98"/>
      <c r="N67" s="98"/>
    </row>
    <row r="68" spans="1:14" ht="15">
      <c r="A68" s="443">
        <v>66</v>
      </c>
      <c r="B68" s="443">
        <v>100386267</v>
      </c>
      <c r="C68" s="443" t="s">
        <v>986</v>
      </c>
      <c r="D68" s="429" t="s">
        <v>251</v>
      </c>
      <c r="E68" s="430" t="s">
        <v>971</v>
      </c>
      <c r="F68" s="431" t="s">
        <v>280</v>
      </c>
      <c r="G68" s="98"/>
      <c r="H68" s="98"/>
      <c r="I68" s="98"/>
      <c r="J68" s="98"/>
      <c r="K68" s="98"/>
      <c r="L68" s="98"/>
      <c r="M68" s="98"/>
      <c r="N68" s="98"/>
    </row>
    <row r="69" spans="1:14" ht="15">
      <c r="A69" s="435">
        <v>67</v>
      </c>
      <c r="B69" s="435">
        <v>100859026</v>
      </c>
      <c r="C69" s="435" t="s">
        <v>987</v>
      </c>
      <c r="D69" s="429" t="s">
        <v>291</v>
      </c>
      <c r="E69" s="430" t="s">
        <v>988</v>
      </c>
      <c r="F69" s="431" t="s">
        <v>247</v>
      </c>
      <c r="G69" s="98"/>
      <c r="H69" s="98"/>
      <c r="I69" s="98"/>
      <c r="J69" s="98"/>
      <c r="K69" s="98"/>
      <c r="L69" s="98"/>
      <c r="M69" s="98"/>
      <c r="N69" s="98"/>
    </row>
    <row r="70" spans="1:14" ht="15">
      <c r="A70" s="435">
        <v>68</v>
      </c>
      <c r="B70" s="435">
        <v>100386283</v>
      </c>
      <c r="C70" s="435" t="s">
        <v>989</v>
      </c>
      <c r="D70" s="429" t="s">
        <v>268</v>
      </c>
      <c r="E70" s="430" t="s">
        <v>990</v>
      </c>
      <c r="F70" s="431" t="s">
        <v>242</v>
      </c>
      <c r="G70" s="98"/>
      <c r="H70" s="98"/>
      <c r="I70" s="98"/>
      <c r="J70" s="98"/>
      <c r="K70" s="98"/>
      <c r="L70" s="98"/>
      <c r="M70" s="98"/>
      <c r="N70" s="98"/>
    </row>
    <row r="71" spans="1:14" ht="15">
      <c r="A71" s="435">
        <v>69</v>
      </c>
      <c r="B71" s="435">
        <v>100386284</v>
      </c>
      <c r="C71" s="435" t="s">
        <v>991</v>
      </c>
      <c r="D71" s="429" t="s">
        <v>268</v>
      </c>
      <c r="E71" s="430" t="s">
        <v>988</v>
      </c>
      <c r="F71" s="431" t="s">
        <v>242</v>
      </c>
      <c r="G71" s="98"/>
      <c r="H71" s="98"/>
      <c r="I71" s="98"/>
      <c r="J71" s="98"/>
      <c r="K71" s="98"/>
      <c r="L71" s="98"/>
      <c r="M71" s="98"/>
      <c r="N71" s="98"/>
    </row>
    <row r="72" spans="1:14" ht="15">
      <c r="A72" s="435">
        <v>70</v>
      </c>
      <c r="B72" s="435">
        <v>100386285</v>
      </c>
      <c r="C72" s="435" t="s">
        <v>992</v>
      </c>
      <c r="D72" s="429" t="s">
        <v>292</v>
      </c>
      <c r="E72" s="430" t="s">
        <v>988</v>
      </c>
      <c r="F72" s="431" t="s">
        <v>242</v>
      </c>
      <c r="G72" s="98"/>
      <c r="H72" s="98"/>
      <c r="I72" s="98"/>
      <c r="J72" s="98"/>
      <c r="K72" s="98"/>
      <c r="L72" s="98"/>
      <c r="M72" s="98"/>
      <c r="N72" s="98"/>
    </row>
    <row r="73" spans="1:14" ht="15">
      <c r="A73" s="435">
        <v>71</v>
      </c>
      <c r="B73" s="435">
        <v>100386286</v>
      </c>
      <c r="C73" s="435" t="s">
        <v>993</v>
      </c>
      <c r="D73" s="429" t="s">
        <v>270</v>
      </c>
      <c r="E73" s="430" t="s">
        <v>990</v>
      </c>
      <c r="F73" s="431" t="s">
        <v>242</v>
      </c>
      <c r="G73" s="98"/>
      <c r="H73" s="98"/>
      <c r="I73" s="98"/>
      <c r="J73" s="98"/>
      <c r="K73" s="98"/>
      <c r="L73" s="98"/>
      <c r="M73" s="98"/>
      <c r="N73" s="98"/>
    </row>
    <row r="74" spans="1:14" ht="15">
      <c r="A74" s="435">
        <v>72</v>
      </c>
      <c r="B74" s="435">
        <v>100386287</v>
      </c>
      <c r="C74" s="435" t="s">
        <v>994</v>
      </c>
      <c r="D74" s="429" t="s">
        <v>270</v>
      </c>
      <c r="E74" s="430" t="s">
        <v>988</v>
      </c>
      <c r="F74" s="431" t="s">
        <v>242</v>
      </c>
      <c r="G74" s="98"/>
      <c r="H74" s="98"/>
      <c r="I74" s="98"/>
      <c r="J74" s="98"/>
      <c r="K74" s="98"/>
      <c r="L74" s="98"/>
      <c r="M74" s="98"/>
      <c r="N74" s="98"/>
    </row>
    <row r="75" spans="1:14" ht="15">
      <c r="A75" s="435">
        <v>73</v>
      </c>
      <c r="B75" s="435">
        <v>100386288</v>
      </c>
      <c r="C75" s="435" t="s">
        <v>995</v>
      </c>
      <c r="D75" s="429" t="s">
        <v>293</v>
      </c>
      <c r="E75" s="430" t="s">
        <v>988</v>
      </c>
      <c r="F75" s="431" t="s">
        <v>242</v>
      </c>
      <c r="G75" s="98"/>
      <c r="H75" s="98"/>
      <c r="I75" s="98"/>
      <c r="J75" s="98"/>
      <c r="K75" s="98"/>
      <c r="L75" s="98"/>
      <c r="M75" s="98"/>
      <c r="N75" s="98"/>
    </row>
    <row r="76" spans="1:14" ht="15">
      <c r="A76" s="435">
        <v>74</v>
      </c>
      <c r="B76" s="435">
        <v>100386289</v>
      </c>
      <c r="C76" s="435" t="s">
        <v>996</v>
      </c>
      <c r="D76" s="429" t="s">
        <v>271</v>
      </c>
      <c r="E76" s="430" t="s">
        <v>990</v>
      </c>
      <c r="F76" s="431" t="s">
        <v>242</v>
      </c>
      <c r="G76" s="98"/>
      <c r="H76" s="98"/>
      <c r="I76" s="98"/>
      <c r="J76" s="98"/>
      <c r="K76" s="98"/>
      <c r="L76" s="98"/>
      <c r="M76" s="98"/>
      <c r="N76" s="98"/>
    </row>
    <row r="77" spans="1:14" ht="15">
      <c r="A77" s="435">
        <v>75</v>
      </c>
      <c r="B77" s="435">
        <v>100386290</v>
      </c>
      <c r="C77" s="435" t="s">
        <v>997</v>
      </c>
      <c r="D77" s="429" t="s">
        <v>271</v>
      </c>
      <c r="E77" s="430" t="s">
        <v>988</v>
      </c>
      <c r="F77" s="431" t="s">
        <v>242</v>
      </c>
      <c r="G77" s="98"/>
      <c r="H77" s="98"/>
      <c r="I77" s="98"/>
      <c r="J77" s="98"/>
      <c r="K77" s="98"/>
      <c r="L77" s="98"/>
      <c r="M77" s="98"/>
      <c r="N77" s="98"/>
    </row>
    <row r="78" spans="1:14" ht="15">
      <c r="A78" s="435">
        <v>76</v>
      </c>
      <c r="B78" s="435">
        <v>100640152</v>
      </c>
      <c r="C78" s="435" t="s">
        <v>998</v>
      </c>
      <c r="D78" s="429" t="s">
        <v>295</v>
      </c>
      <c r="E78" s="430" t="s">
        <v>988</v>
      </c>
      <c r="F78" s="431" t="s">
        <v>242</v>
      </c>
      <c r="G78" s="98"/>
      <c r="H78" s="98"/>
      <c r="I78" s="98"/>
      <c r="J78" s="98"/>
      <c r="K78" s="98"/>
      <c r="L78" s="98"/>
      <c r="M78" s="98"/>
      <c r="N78" s="98"/>
    </row>
    <row r="79" spans="1:14" ht="15">
      <c r="A79" s="435">
        <v>77</v>
      </c>
      <c r="B79" s="435">
        <v>100386292</v>
      </c>
      <c r="C79" s="435" t="s">
        <v>999</v>
      </c>
      <c r="D79" s="429" t="s">
        <v>272</v>
      </c>
      <c r="E79" s="430" t="s">
        <v>990</v>
      </c>
      <c r="F79" s="431" t="s">
        <v>242</v>
      </c>
      <c r="G79" s="98"/>
      <c r="H79" s="98"/>
      <c r="I79" s="98"/>
      <c r="J79" s="98"/>
      <c r="K79" s="98"/>
      <c r="L79" s="98"/>
      <c r="M79" s="98"/>
      <c r="N79" s="98"/>
    </row>
    <row r="80" spans="1:14" ht="15">
      <c r="A80" s="435">
        <v>78</v>
      </c>
      <c r="B80" s="435">
        <v>100386293</v>
      </c>
      <c r="C80" s="435" t="s">
        <v>1000</v>
      </c>
      <c r="D80" s="429" t="s">
        <v>272</v>
      </c>
      <c r="E80" s="430" t="s">
        <v>988</v>
      </c>
      <c r="F80" s="431" t="s">
        <v>242</v>
      </c>
      <c r="G80" s="98"/>
      <c r="H80" s="98"/>
      <c r="I80" s="98"/>
      <c r="J80" s="98"/>
      <c r="K80" s="98"/>
      <c r="L80" s="98"/>
      <c r="M80" s="98"/>
      <c r="N80" s="98"/>
    </row>
    <row r="81" spans="1:14" ht="15">
      <c r="A81" s="443">
        <v>79</v>
      </c>
      <c r="B81" s="443">
        <v>100386274</v>
      </c>
      <c r="C81" s="443" t="s">
        <v>1001</v>
      </c>
      <c r="D81" s="429" t="s">
        <v>290</v>
      </c>
      <c r="E81" s="430" t="s">
        <v>988</v>
      </c>
      <c r="F81" s="431" t="s">
        <v>242</v>
      </c>
      <c r="G81" s="98"/>
      <c r="H81" s="98"/>
      <c r="I81" s="98"/>
      <c r="J81" s="98"/>
      <c r="K81" s="98"/>
      <c r="L81" s="98"/>
      <c r="M81" s="98"/>
      <c r="N81" s="98"/>
    </row>
    <row r="82" spans="1:14" ht="15">
      <c r="A82" s="435">
        <v>80</v>
      </c>
      <c r="B82" s="435">
        <v>100386271</v>
      </c>
      <c r="C82" s="435" t="s">
        <v>1002</v>
      </c>
      <c r="D82" s="429" t="s">
        <v>273</v>
      </c>
      <c r="E82" s="430" t="s">
        <v>990</v>
      </c>
      <c r="F82" s="431" t="s">
        <v>242</v>
      </c>
      <c r="G82" s="98"/>
      <c r="H82" s="98"/>
      <c r="I82" s="98"/>
      <c r="J82" s="98"/>
      <c r="K82" s="98"/>
      <c r="L82" s="98"/>
      <c r="M82" s="98"/>
      <c r="N82" s="98"/>
    </row>
    <row r="83" spans="1:14" ht="15">
      <c r="A83" s="435">
        <v>81</v>
      </c>
      <c r="B83" s="435">
        <v>100386272</v>
      </c>
      <c r="C83" s="435" t="s">
        <v>1003</v>
      </c>
      <c r="D83" s="429" t="s">
        <v>273</v>
      </c>
      <c r="E83" s="430" t="s">
        <v>988</v>
      </c>
      <c r="F83" s="431" t="s">
        <v>242</v>
      </c>
      <c r="G83" s="98"/>
      <c r="H83" s="98"/>
      <c r="I83" s="98"/>
      <c r="J83" s="98"/>
      <c r="K83" s="98"/>
      <c r="L83" s="98"/>
      <c r="M83" s="98"/>
      <c r="N83" s="98"/>
    </row>
    <row r="84" spans="1:14" ht="15">
      <c r="A84" s="435">
        <v>82</v>
      </c>
      <c r="B84" s="435">
        <v>100386294</v>
      </c>
      <c r="C84" s="435" t="s">
        <v>1004</v>
      </c>
      <c r="D84" s="429" t="s">
        <v>294</v>
      </c>
      <c r="E84" s="430" t="s">
        <v>988</v>
      </c>
      <c r="F84" s="431" t="s">
        <v>242</v>
      </c>
      <c r="G84" s="98"/>
      <c r="H84" s="98"/>
      <c r="I84" s="98"/>
      <c r="J84" s="98"/>
      <c r="K84" s="98"/>
      <c r="L84" s="98"/>
      <c r="M84" s="98"/>
      <c r="N84" s="98"/>
    </row>
    <row r="85" spans="1:14" ht="15">
      <c r="A85" s="441">
        <v>83</v>
      </c>
      <c r="B85" s="441">
        <v>100386295</v>
      </c>
      <c r="C85" s="441" t="s">
        <v>1005</v>
      </c>
      <c r="D85" s="429" t="s">
        <v>274</v>
      </c>
      <c r="E85" s="430" t="s">
        <v>990</v>
      </c>
      <c r="F85" s="431" t="s">
        <v>242</v>
      </c>
      <c r="G85" s="98"/>
      <c r="H85" s="98"/>
      <c r="I85" s="98"/>
      <c r="J85" s="98"/>
      <c r="K85" s="98"/>
      <c r="L85" s="98"/>
      <c r="M85" s="98"/>
      <c r="N85" s="98"/>
    </row>
    <row r="86" spans="1:14" ht="15">
      <c r="A86" s="435">
        <v>84</v>
      </c>
      <c r="B86" s="435">
        <v>100386296</v>
      </c>
      <c r="C86" s="435" t="s">
        <v>1006</v>
      </c>
      <c r="D86" s="429" t="s">
        <v>274</v>
      </c>
      <c r="E86" s="430" t="s">
        <v>988</v>
      </c>
      <c r="F86" s="431" t="s">
        <v>242</v>
      </c>
      <c r="G86" s="98"/>
      <c r="H86" s="98"/>
      <c r="I86" s="98"/>
      <c r="J86" s="98"/>
      <c r="K86" s="98"/>
      <c r="L86" s="98"/>
      <c r="M86" s="98"/>
      <c r="N86" s="98"/>
    </row>
    <row r="87" spans="1:14" ht="15">
      <c r="A87" s="435">
        <v>85</v>
      </c>
      <c r="B87" s="435">
        <v>100824395</v>
      </c>
      <c r="C87" s="435" t="s">
        <v>1007</v>
      </c>
      <c r="D87" s="429" t="s">
        <v>277</v>
      </c>
      <c r="E87" s="430" t="s">
        <v>988</v>
      </c>
      <c r="F87" s="431" t="s">
        <v>1008</v>
      </c>
      <c r="G87" s="98"/>
      <c r="H87" s="98"/>
      <c r="I87" s="98"/>
      <c r="J87" s="98"/>
      <c r="K87" s="98"/>
      <c r="L87" s="98"/>
      <c r="M87" s="98"/>
      <c r="N87" s="98"/>
    </row>
    <row r="88" spans="1:14" ht="15">
      <c r="A88" s="435">
        <v>86</v>
      </c>
      <c r="B88" s="435">
        <v>100824394</v>
      </c>
      <c r="C88" s="435" t="s">
        <v>1009</v>
      </c>
      <c r="D88" s="429" t="s">
        <v>276</v>
      </c>
      <c r="E88" s="430" t="s">
        <v>990</v>
      </c>
      <c r="F88" s="431" t="s">
        <v>1008</v>
      </c>
      <c r="G88" s="98"/>
      <c r="H88" s="98"/>
      <c r="I88" s="98"/>
      <c r="J88" s="98"/>
      <c r="K88" s="98"/>
      <c r="L88" s="98"/>
      <c r="M88" s="98"/>
      <c r="N88" s="98"/>
    </row>
    <row r="89" spans="1:14" ht="15">
      <c r="A89" s="441">
        <v>87</v>
      </c>
      <c r="B89" s="441">
        <v>100824393</v>
      </c>
      <c r="C89" s="441" t="s">
        <v>1010</v>
      </c>
      <c r="D89" s="429" t="s">
        <v>275</v>
      </c>
      <c r="E89" s="430" t="s">
        <v>988</v>
      </c>
      <c r="F89" s="431" t="s">
        <v>1008</v>
      </c>
      <c r="G89" s="98"/>
      <c r="H89" s="98"/>
      <c r="I89" s="98"/>
      <c r="J89" s="98"/>
      <c r="K89" s="98"/>
      <c r="L89" s="98"/>
      <c r="M89" s="98"/>
      <c r="N89" s="98"/>
    </row>
    <row r="90" spans="1:14" ht="15">
      <c r="A90" s="435">
        <v>88</v>
      </c>
      <c r="B90" s="435">
        <v>100633897</v>
      </c>
      <c r="C90" s="435" t="s">
        <v>1011</v>
      </c>
      <c r="D90" s="429" t="s">
        <v>278</v>
      </c>
      <c r="E90" s="430" t="s">
        <v>988</v>
      </c>
      <c r="F90" s="431" t="s">
        <v>242</v>
      </c>
      <c r="G90" s="98"/>
      <c r="H90" s="98"/>
      <c r="I90" s="98"/>
      <c r="J90" s="98"/>
      <c r="K90" s="98"/>
      <c r="L90" s="98"/>
      <c r="M90" s="98"/>
      <c r="N90" s="98"/>
    </row>
    <row r="91" spans="1:14" ht="15">
      <c r="A91" s="441">
        <v>89</v>
      </c>
      <c r="B91" s="441">
        <v>100925357</v>
      </c>
      <c r="C91" s="441" t="s">
        <v>1012</v>
      </c>
      <c r="D91" s="429" t="s">
        <v>1013</v>
      </c>
      <c r="E91" s="430" t="s">
        <v>901</v>
      </c>
      <c r="F91" s="431" t="s">
        <v>242</v>
      </c>
      <c r="G91" s="98"/>
      <c r="H91" s="98"/>
      <c r="I91" s="98"/>
      <c r="J91" s="98"/>
      <c r="K91" s="98"/>
      <c r="L91" s="98"/>
      <c r="M91" s="98"/>
      <c r="N91" s="98"/>
    </row>
    <row r="92" spans="1:14" ht="15">
      <c r="A92" s="435">
        <v>90</v>
      </c>
      <c r="B92" s="435">
        <v>100915581</v>
      </c>
      <c r="C92" s="435" t="s">
        <v>1014</v>
      </c>
      <c r="D92" s="429" t="s">
        <v>285</v>
      </c>
      <c r="E92" s="430" t="s">
        <v>901</v>
      </c>
      <c r="F92" s="431" t="s">
        <v>242</v>
      </c>
      <c r="G92" s="98"/>
      <c r="H92" s="98"/>
      <c r="I92" s="98"/>
      <c r="J92" s="98"/>
      <c r="K92" s="98"/>
      <c r="L92" s="98"/>
      <c r="M92" s="98"/>
      <c r="N92" s="98"/>
    </row>
    <row r="93" spans="1:14" ht="15">
      <c r="A93" s="441">
        <v>91</v>
      </c>
      <c r="B93" s="441">
        <v>100915582</v>
      </c>
      <c r="C93" s="441" t="s">
        <v>1015</v>
      </c>
      <c r="D93" s="429" t="s">
        <v>285</v>
      </c>
      <c r="E93" s="430" t="s">
        <v>901</v>
      </c>
      <c r="F93" s="431" t="s">
        <v>242</v>
      </c>
      <c r="G93" s="98"/>
      <c r="H93" s="98"/>
      <c r="I93" s="98"/>
      <c r="J93" s="98"/>
      <c r="K93" s="98"/>
      <c r="L93" s="98"/>
      <c r="M93" s="98"/>
      <c r="N93" s="98"/>
    </row>
    <row r="94" spans="1:14" ht="15">
      <c r="A94" s="441">
        <v>92</v>
      </c>
      <c r="B94" s="441">
        <v>100925359</v>
      </c>
      <c r="C94" s="441" t="s">
        <v>1016</v>
      </c>
      <c r="D94" s="429" t="s">
        <v>297</v>
      </c>
      <c r="E94" s="430" t="s">
        <v>901</v>
      </c>
      <c r="F94" s="431" t="s">
        <v>242</v>
      </c>
      <c r="G94" s="98"/>
      <c r="H94" s="98"/>
      <c r="I94" s="98"/>
      <c r="J94" s="98"/>
      <c r="K94" s="98"/>
      <c r="L94" s="98"/>
      <c r="M94" s="98"/>
      <c r="N94" s="98"/>
    </row>
    <row r="95" spans="1:14" ht="15">
      <c r="A95" s="441">
        <v>93</v>
      </c>
      <c r="B95" s="441">
        <v>100925360</v>
      </c>
      <c r="C95" s="441" t="s">
        <v>1017</v>
      </c>
      <c r="D95" s="429" t="s">
        <v>297</v>
      </c>
      <c r="E95" s="430" t="s">
        <v>901</v>
      </c>
      <c r="F95" s="431" t="s">
        <v>242</v>
      </c>
      <c r="G95" s="98"/>
      <c r="H95" s="98"/>
      <c r="I95" s="98"/>
      <c r="J95" s="98"/>
      <c r="K95" s="98"/>
      <c r="L95" s="98"/>
      <c r="M95" s="98"/>
      <c r="N95" s="98"/>
    </row>
    <row r="96" spans="1:14" ht="15">
      <c r="A96" s="435">
        <v>94</v>
      </c>
      <c r="B96" s="435">
        <v>100914841</v>
      </c>
      <c r="C96" s="435" t="s">
        <v>1018</v>
      </c>
      <c r="D96" s="429" t="s">
        <v>257</v>
      </c>
      <c r="E96" s="430" t="s">
        <v>943</v>
      </c>
      <c r="F96" s="431" t="s">
        <v>242</v>
      </c>
      <c r="G96" s="98"/>
      <c r="H96" s="98"/>
      <c r="I96" s="98"/>
      <c r="J96" s="98"/>
      <c r="K96" s="98"/>
      <c r="L96" s="98"/>
      <c r="M96" s="98"/>
      <c r="N96" s="98"/>
    </row>
    <row r="97" spans="1:14" ht="15">
      <c r="A97" s="441">
        <v>95</v>
      </c>
      <c r="B97" s="441">
        <v>100914843</v>
      </c>
      <c r="C97" s="441" t="s">
        <v>1019</v>
      </c>
      <c r="D97" s="429" t="s">
        <v>1020</v>
      </c>
      <c r="E97" s="430" t="s">
        <v>990</v>
      </c>
      <c r="F97" s="431" t="s">
        <v>242</v>
      </c>
      <c r="G97" s="98"/>
      <c r="H97" s="98"/>
      <c r="I97" s="98"/>
      <c r="J97" s="98"/>
      <c r="K97" s="98"/>
      <c r="L97" s="98"/>
      <c r="M97" s="98"/>
      <c r="N97" s="98"/>
    </row>
    <row r="98" spans="1:14" ht="15">
      <c r="A98" s="441">
        <v>96</v>
      </c>
      <c r="B98" s="441">
        <v>100914844</v>
      </c>
      <c r="C98" s="441" t="s">
        <v>1021</v>
      </c>
      <c r="D98" s="429" t="s">
        <v>1020</v>
      </c>
      <c r="E98" s="430" t="s">
        <v>990</v>
      </c>
      <c r="F98" s="431" t="s">
        <v>242</v>
      </c>
      <c r="G98" s="98"/>
      <c r="H98" s="98"/>
      <c r="I98" s="98"/>
      <c r="J98" s="98"/>
      <c r="K98" s="98"/>
      <c r="L98" s="98"/>
      <c r="M98" s="98"/>
      <c r="N98" s="98"/>
    </row>
    <row r="99" spans="1:14" ht="15">
      <c r="A99" s="441">
        <v>97</v>
      </c>
      <c r="B99" s="441">
        <v>100925358</v>
      </c>
      <c r="C99" s="441" t="s">
        <v>1022</v>
      </c>
      <c r="D99" s="429" t="s">
        <v>1013</v>
      </c>
      <c r="E99" s="430" t="s">
        <v>990</v>
      </c>
      <c r="F99" s="431" t="s">
        <v>242</v>
      </c>
      <c r="G99" s="98"/>
      <c r="H99" s="98"/>
      <c r="I99" s="98"/>
      <c r="J99" s="98"/>
      <c r="K99" s="98"/>
      <c r="L99" s="98"/>
      <c r="M99" s="98"/>
      <c r="N99" s="98"/>
    </row>
    <row r="100" spans="1:14" ht="15">
      <c r="A100" s="441">
        <v>98</v>
      </c>
      <c r="B100" s="441">
        <v>100925361</v>
      </c>
      <c r="C100" s="441" t="s">
        <v>1023</v>
      </c>
      <c r="D100" s="429" t="s">
        <v>1024</v>
      </c>
      <c r="E100" s="430" t="s">
        <v>990</v>
      </c>
      <c r="F100" s="431" t="s">
        <v>242</v>
      </c>
      <c r="G100" s="98"/>
      <c r="H100" s="98"/>
      <c r="I100" s="98"/>
      <c r="J100" s="98"/>
      <c r="K100" s="98"/>
      <c r="L100" s="98"/>
      <c r="M100" s="98"/>
      <c r="N100" s="98"/>
    </row>
    <row r="101" spans="1:14" ht="15">
      <c r="A101" s="441">
        <v>99</v>
      </c>
      <c r="B101" s="441">
        <v>100925362</v>
      </c>
      <c r="C101" s="441" t="s">
        <v>1025</v>
      </c>
      <c r="D101" s="429" t="s">
        <v>1026</v>
      </c>
      <c r="E101" s="430" t="s">
        <v>990</v>
      </c>
      <c r="F101" s="431" t="s">
        <v>242</v>
      </c>
      <c r="G101" s="98"/>
      <c r="H101" s="98"/>
      <c r="I101" s="98"/>
      <c r="J101" s="98"/>
      <c r="K101" s="98"/>
      <c r="L101" s="98"/>
      <c r="M101" s="98"/>
      <c r="N101" s="98"/>
    </row>
    <row r="102" spans="1:14" ht="15">
      <c r="A102" s="441">
        <v>100</v>
      </c>
      <c r="B102" s="441">
        <v>100925363</v>
      </c>
      <c r="C102" s="441" t="s">
        <v>1027</v>
      </c>
      <c r="D102" s="429" t="s">
        <v>1026</v>
      </c>
      <c r="E102" s="430" t="s">
        <v>990</v>
      </c>
      <c r="F102" s="431" t="s">
        <v>242</v>
      </c>
      <c r="G102" s="98"/>
      <c r="H102" s="98"/>
      <c r="I102" s="98"/>
      <c r="J102" s="98"/>
      <c r="K102" s="98"/>
      <c r="L102" s="98"/>
      <c r="M102" s="98"/>
      <c r="N102" s="98"/>
    </row>
    <row r="103" spans="1:14" ht="15">
      <c r="A103" s="441">
        <v>101</v>
      </c>
      <c r="B103" s="441">
        <v>100925364</v>
      </c>
      <c r="C103" s="441" t="s">
        <v>1028</v>
      </c>
      <c r="D103" s="429" t="s">
        <v>1029</v>
      </c>
      <c r="E103" s="430" t="s">
        <v>990</v>
      </c>
      <c r="F103" s="431" t="s">
        <v>242</v>
      </c>
      <c r="G103" s="98"/>
      <c r="H103" s="98"/>
      <c r="I103" s="98"/>
      <c r="J103" s="98"/>
      <c r="K103" s="98"/>
      <c r="L103" s="98"/>
      <c r="M103" s="98"/>
      <c r="N103" s="98"/>
    </row>
    <row r="104" spans="1:14" ht="15">
      <c r="A104" s="441">
        <v>102</v>
      </c>
      <c r="B104" s="441">
        <v>100760582</v>
      </c>
      <c r="C104" s="441" t="s">
        <v>1030</v>
      </c>
      <c r="D104" s="429" t="s">
        <v>1031</v>
      </c>
      <c r="E104" s="430" t="s">
        <v>1032</v>
      </c>
      <c r="F104" s="431" t="s">
        <v>1033</v>
      </c>
      <c r="G104" s="98"/>
      <c r="H104" s="98"/>
      <c r="I104" s="98"/>
      <c r="J104" s="98"/>
      <c r="K104" s="98"/>
      <c r="L104" s="98"/>
      <c r="M104" s="98"/>
      <c r="N104" s="98"/>
    </row>
    <row r="105" spans="1:14" ht="15">
      <c r="A105" s="441">
        <v>103</v>
      </c>
      <c r="B105" s="441">
        <v>100760583</v>
      </c>
      <c r="C105" s="441" t="s">
        <v>1034</v>
      </c>
      <c r="D105" s="429" t="s">
        <v>1031</v>
      </c>
      <c r="E105" s="430" t="s">
        <v>1032</v>
      </c>
      <c r="F105" s="431" t="s">
        <v>1033</v>
      </c>
      <c r="G105" s="98"/>
      <c r="H105" s="98"/>
      <c r="I105" s="98"/>
      <c r="J105" s="98"/>
      <c r="K105" s="98"/>
      <c r="L105" s="98"/>
      <c r="M105" s="98"/>
      <c r="N105" s="98"/>
    </row>
    <row r="106" spans="1:14" ht="15">
      <c r="A106" s="441">
        <v>104</v>
      </c>
      <c r="B106" s="441">
        <v>100749736</v>
      </c>
      <c r="C106" s="441" t="s">
        <v>1035</v>
      </c>
      <c r="D106" s="429" t="s">
        <v>249</v>
      </c>
      <c r="E106" s="430" t="s">
        <v>971</v>
      </c>
      <c r="F106" s="431" t="s">
        <v>242</v>
      </c>
      <c r="G106" s="98"/>
      <c r="H106" s="98"/>
      <c r="I106" s="98"/>
      <c r="J106" s="98"/>
      <c r="K106" s="98"/>
      <c r="L106" s="98"/>
      <c r="M106" s="98"/>
      <c r="N106" s="98"/>
    </row>
    <row r="107" spans="1:14" ht="15">
      <c r="A107" s="435">
        <v>105</v>
      </c>
      <c r="B107" s="435">
        <v>100386262</v>
      </c>
      <c r="C107" s="435" t="s">
        <v>1036</v>
      </c>
      <c r="D107" s="429" t="s">
        <v>259</v>
      </c>
      <c r="E107" s="430" t="s">
        <v>971</v>
      </c>
      <c r="F107" s="431" t="s">
        <v>1037</v>
      </c>
      <c r="G107" s="98"/>
      <c r="H107" s="98"/>
      <c r="I107" s="98"/>
      <c r="J107" s="98"/>
      <c r="K107" s="98"/>
      <c r="L107" s="98"/>
      <c r="M107" s="98"/>
      <c r="N107" s="98"/>
    </row>
    <row r="108" spans="1:14" ht="15">
      <c r="A108" s="435">
        <v>106</v>
      </c>
      <c r="B108" s="435">
        <v>100386260</v>
      </c>
      <c r="C108" s="435" t="s">
        <v>1038</v>
      </c>
      <c r="D108" s="429" t="s">
        <v>305</v>
      </c>
      <c r="E108" s="430" t="s">
        <v>971</v>
      </c>
      <c r="F108" s="431" t="s">
        <v>311</v>
      </c>
      <c r="G108" s="98"/>
      <c r="H108" s="98"/>
      <c r="I108" s="98"/>
      <c r="J108" s="98"/>
      <c r="K108" s="98"/>
      <c r="L108" s="98"/>
      <c r="M108" s="98"/>
      <c r="N108" s="98"/>
    </row>
    <row r="109" spans="1:14" ht="15">
      <c r="A109" s="441">
        <v>107</v>
      </c>
      <c r="B109" s="441">
        <v>100612886</v>
      </c>
      <c r="C109" s="441" t="s">
        <v>1039</v>
      </c>
      <c r="D109" s="429" t="s">
        <v>255</v>
      </c>
      <c r="E109" s="430" t="s">
        <v>971</v>
      </c>
      <c r="F109" s="431" t="s">
        <v>242</v>
      </c>
      <c r="G109" s="98"/>
      <c r="H109" s="98"/>
      <c r="I109" s="98"/>
      <c r="J109" s="98"/>
      <c r="K109" s="98"/>
      <c r="L109" s="98"/>
      <c r="M109" s="98"/>
      <c r="N109" s="98"/>
    </row>
    <row r="110" spans="1:14" ht="15">
      <c r="A110" s="435">
        <v>108</v>
      </c>
      <c r="B110" s="435">
        <v>100672722</v>
      </c>
      <c r="C110" s="435" t="s">
        <v>1040</v>
      </c>
      <c r="D110" s="429" t="s">
        <v>219</v>
      </c>
      <c r="E110" s="430" t="s">
        <v>1032</v>
      </c>
      <c r="F110" s="431" t="s">
        <v>243</v>
      </c>
      <c r="G110" s="98"/>
      <c r="H110" s="98"/>
      <c r="I110" s="98"/>
      <c r="J110" s="98"/>
      <c r="K110" s="98"/>
      <c r="L110" s="98"/>
      <c r="M110" s="98"/>
      <c r="N110" s="98"/>
    </row>
    <row r="111" spans="1:14" ht="15">
      <c r="A111" s="441">
        <v>109</v>
      </c>
      <c r="B111" s="441">
        <v>100778132</v>
      </c>
      <c r="C111" s="441" t="s">
        <v>1041</v>
      </c>
      <c r="D111" s="429" t="s">
        <v>221</v>
      </c>
      <c r="E111" s="430" t="s">
        <v>1042</v>
      </c>
      <c r="F111" s="431" t="s">
        <v>246</v>
      </c>
      <c r="G111" s="98"/>
      <c r="H111" s="98"/>
      <c r="I111" s="98"/>
      <c r="J111" s="98"/>
      <c r="K111" s="98"/>
      <c r="L111" s="98"/>
      <c r="M111" s="98"/>
      <c r="N111" s="98"/>
    </row>
    <row r="112" spans="1:14" ht="15">
      <c r="A112" s="435">
        <v>110</v>
      </c>
      <c r="B112" s="435">
        <v>100389294</v>
      </c>
      <c r="C112" s="435" t="s">
        <v>1043</v>
      </c>
      <c r="D112" s="429" t="s">
        <v>306</v>
      </c>
      <c r="E112" s="430" t="s">
        <v>1044</v>
      </c>
      <c r="F112" s="431" t="s">
        <v>1045</v>
      </c>
      <c r="G112" s="98"/>
      <c r="H112" s="98"/>
      <c r="I112" s="98"/>
      <c r="J112" s="98"/>
      <c r="K112" s="98"/>
      <c r="L112" s="98"/>
      <c r="M112" s="98"/>
      <c r="N112" s="98"/>
    </row>
    <row r="113" spans="1:14" ht="15">
      <c r="A113" s="435">
        <v>111</v>
      </c>
      <c r="B113" s="435">
        <v>100838554</v>
      </c>
      <c r="C113" s="435" t="s">
        <v>1046</v>
      </c>
      <c r="D113" s="429" t="s">
        <v>258</v>
      </c>
      <c r="E113" s="430" t="s">
        <v>1047</v>
      </c>
      <c r="F113" s="431" t="s">
        <v>312</v>
      </c>
      <c r="G113" s="98"/>
      <c r="H113" s="98"/>
      <c r="I113" s="98"/>
      <c r="J113" s="98"/>
      <c r="K113" s="98"/>
      <c r="L113" s="98"/>
      <c r="M113" s="98"/>
      <c r="N113" s="98"/>
    </row>
    <row r="114" spans="1:14" ht="15">
      <c r="A114" s="435">
        <v>112</v>
      </c>
      <c r="B114" s="435">
        <v>100838556</v>
      </c>
      <c r="C114" s="435" t="s">
        <v>1048</v>
      </c>
      <c r="D114" s="429" t="s">
        <v>258</v>
      </c>
      <c r="E114" s="430" t="s">
        <v>1049</v>
      </c>
      <c r="F114" s="431" t="s">
        <v>1050</v>
      </c>
      <c r="G114" s="98"/>
      <c r="H114" s="98"/>
      <c r="I114" s="98"/>
      <c r="J114" s="98"/>
      <c r="K114" s="98"/>
      <c r="L114" s="98"/>
      <c r="M114" s="98"/>
      <c r="N114" s="98"/>
    </row>
    <row r="115" spans="1:14" ht="15">
      <c r="A115" s="435">
        <v>113</v>
      </c>
      <c r="B115" s="435">
        <v>100615194</v>
      </c>
      <c r="C115" s="435" t="s">
        <v>1051</v>
      </c>
      <c r="D115" s="429" t="s">
        <v>258</v>
      </c>
      <c r="E115" s="430" t="s">
        <v>1052</v>
      </c>
      <c r="F115" s="431" t="s">
        <v>242</v>
      </c>
      <c r="G115" s="98"/>
      <c r="H115" s="98"/>
      <c r="I115" s="98"/>
      <c r="J115" s="98"/>
      <c r="K115" s="98"/>
      <c r="L115" s="98"/>
      <c r="M115" s="98"/>
      <c r="N115" s="98"/>
    </row>
    <row r="116" spans="1:14" ht="15">
      <c r="A116" s="435">
        <v>114</v>
      </c>
      <c r="B116" s="435">
        <v>100914840</v>
      </c>
      <c r="C116" s="435" t="s">
        <v>1053</v>
      </c>
      <c r="D116" s="429" t="s">
        <v>220</v>
      </c>
      <c r="E116" s="430" t="s">
        <v>1032</v>
      </c>
      <c r="F116" s="431" t="s">
        <v>244</v>
      </c>
      <c r="G116" s="98"/>
      <c r="H116" s="98"/>
      <c r="I116" s="98"/>
      <c r="J116" s="98"/>
      <c r="K116" s="98"/>
      <c r="L116" s="98"/>
      <c r="M116" s="98"/>
      <c r="N116" s="98"/>
    </row>
    <row r="117" spans="1:14" ht="15">
      <c r="A117" s="435">
        <v>115</v>
      </c>
      <c r="B117" s="435">
        <v>100615505</v>
      </c>
      <c r="C117" s="435" t="s">
        <v>1054</v>
      </c>
      <c r="D117" s="429" t="s">
        <v>217</v>
      </c>
      <c r="E117" s="430" t="s">
        <v>1055</v>
      </c>
      <c r="F117" s="431" t="s">
        <v>241</v>
      </c>
      <c r="G117" s="98"/>
      <c r="H117" s="98"/>
      <c r="I117" s="98"/>
      <c r="J117" s="98"/>
      <c r="K117" s="98"/>
      <c r="L117" s="98"/>
      <c r="M117" s="98"/>
      <c r="N117" s="98"/>
    </row>
    <row r="118" spans="1:14" ht="15">
      <c r="A118" s="441">
        <v>116</v>
      </c>
      <c r="B118" s="441">
        <v>100760585</v>
      </c>
      <c r="C118" s="441" t="s">
        <v>1056</v>
      </c>
      <c r="D118" s="429" t="s">
        <v>150</v>
      </c>
      <c r="E118" s="430" t="s">
        <v>1055</v>
      </c>
      <c r="F118" s="431" t="s">
        <v>1033</v>
      </c>
      <c r="G118" s="98"/>
      <c r="H118" s="98"/>
      <c r="I118" s="98"/>
      <c r="J118" s="98"/>
      <c r="K118" s="98"/>
      <c r="L118" s="98"/>
      <c r="M118" s="98"/>
      <c r="N118" s="98"/>
    </row>
    <row r="119" spans="1:14" ht="15">
      <c r="A119" s="441">
        <v>117</v>
      </c>
      <c r="B119" s="441">
        <v>100760586</v>
      </c>
      <c r="C119" s="441" t="s">
        <v>1057</v>
      </c>
      <c r="D119" s="429" t="s">
        <v>150</v>
      </c>
      <c r="E119" s="430" t="s">
        <v>1055</v>
      </c>
      <c r="F119" s="431" t="s">
        <v>1033</v>
      </c>
      <c r="G119" s="98"/>
      <c r="H119" s="98"/>
      <c r="I119" s="98"/>
      <c r="J119" s="98"/>
      <c r="K119" s="98"/>
      <c r="L119" s="98"/>
      <c r="M119" s="98"/>
      <c r="N119" s="98"/>
    </row>
    <row r="120" spans="1:14" ht="15">
      <c r="A120" s="435">
        <v>118</v>
      </c>
      <c r="B120" s="435">
        <v>100665663</v>
      </c>
      <c r="C120" s="435" t="s">
        <v>1058</v>
      </c>
      <c r="D120" s="429" t="s">
        <v>150</v>
      </c>
      <c r="E120" s="430" t="s">
        <v>1055</v>
      </c>
      <c r="F120" s="431" t="s">
        <v>241</v>
      </c>
      <c r="G120" s="98"/>
      <c r="H120" s="98"/>
      <c r="I120" s="98"/>
      <c r="J120" s="98"/>
      <c r="K120" s="98"/>
      <c r="L120" s="98"/>
      <c r="M120" s="98"/>
      <c r="N120" s="98"/>
    </row>
    <row r="121" spans="1:14" ht="15">
      <c r="A121" s="441">
        <v>119</v>
      </c>
      <c r="B121" s="441">
        <v>100774593</v>
      </c>
      <c r="C121" s="441" t="s">
        <v>1059</v>
      </c>
      <c r="D121" s="429" t="s">
        <v>147</v>
      </c>
      <c r="E121" s="430" t="s">
        <v>1055</v>
      </c>
      <c r="F121" s="431" t="s">
        <v>1060</v>
      </c>
      <c r="G121" s="98"/>
      <c r="H121" s="98"/>
      <c r="I121" s="98"/>
      <c r="J121" s="98"/>
      <c r="K121" s="98"/>
      <c r="L121" s="98"/>
      <c r="M121" s="98"/>
      <c r="N121" s="98"/>
    </row>
    <row r="122" spans="1:14" ht="15">
      <c r="A122" s="435">
        <v>120</v>
      </c>
      <c r="B122" s="435">
        <v>100851113</v>
      </c>
      <c r="C122" s="435" t="s">
        <v>1061</v>
      </c>
      <c r="D122" s="429" t="s">
        <v>218</v>
      </c>
      <c r="E122" s="430" t="s">
        <v>1055</v>
      </c>
      <c r="F122" s="431" t="s">
        <v>242</v>
      </c>
      <c r="G122" s="98"/>
      <c r="H122" s="98"/>
      <c r="I122" s="98"/>
      <c r="J122" s="98"/>
      <c r="K122" s="98"/>
      <c r="L122" s="98"/>
      <c r="M122" s="98"/>
      <c r="N122" s="98"/>
    </row>
    <row r="123" spans="1:14" ht="15">
      <c r="A123" s="435">
        <v>121</v>
      </c>
      <c r="B123" s="435">
        <v>100851114</v>
      </c>
      <c r="C123" s="435" t="s">
        <v>1062</v>
      </c>
      <c r="D123" s="429" t="s">
        <v>218</v>
      </c>
      <c r="E123" s="430" t="s">
        <v>1055</v>
      </c>
      <c r="F123" s="431" t="s">
        <v>242</v>
      </c>
      <c r="G123" s="98"/>
      <c r="H123" s="98"/>
      <c r="I123" s="98"/>
      <c r="J123" s="98"/>
      <c r="K123" s="98"/>
      <c r="L123" s="98"/>
      <c r="M123" s="98"/>
      <c r="N123" s="98"/>
    </row>
    <row r="124" spans="1:14" ht="15">
      <c r="A124" s="435">
        <v>122</v>
      </c>
      <c r="B124" s="435">
        <v>100604491</v>
      </c>
      <c r="C124" s="435" t="s">
        <v>1063</v>
      </c>
      <c r="D124" s="429" t="s">
        <v>309</v>
      </c>
      <c r="E124" s="430" t="s">
        <v>1064</v>
      </c>
      <c r="F124" s="431" t="s">
        <v>1033</v>
      </c>
      <c r="G124" s="98"/>
      <c r="H124" s="98"/>
      <c r="I124" s="98"/>
      <c r="J124" s="98"/>
      <c r="K124" s="98"/>
      <c r="L124" s="98"/>
      <c r="M124" s="98"/>
      <c r="N124" s="98"/>
    </row>
    <row r="125" spans="1:14" ht="15">
      <c r="A125" s="441">
        <v>123</v>
      </c>
      <c r="B125" s="441">
        <v>100873511</v>
      </c>
      <c r="C125" s="441" t="s">
        <v>1065</v>
      </c>
      <c r="D125" s="429" t="s">
        <v>259</v>
      </c>
      <c r="E125" s="430" t="s">
        <v>1064</v>
      </c>
      <c r="F125" s="431" t="s">
        <v>1066</v>
      </c>
      <c r="G125" s="98"/>
      <c r="H125" s="98"/>
      <c r="I125" s="98"/>
      <c r="J125" s="98"/>
      <c r="K125" s="98"/>
      <c r="L125" s="98"/>
      <c r="M125" s="98"/>
      <c r="N125" s="98"/>
    </row>
    <row r="126" spans="1:14" ht="15">
      <c r="A126" s="441">
        <v>124</v>
      </c>
      <c r="B126" s="441">
        <v>100745102</v>
      </c>
      <c r="C126" s="441" t="s">
        <v>1067</v>
      </c>
      <c r="D126" s="429" t="s">
        <v>308</v>
      </c>
      <c r="E126" s="430" t="s">
        <v>1064</v>
      </c>
      <c r="F126" s="431" t="s">
        <v>1068</v>
      </c>
      <c r="G126" s="98"/>
      <c r="H126" s="98"/>
      <c r="I126" s="98"/>
      <c r="J126" s="98"/>
      <c r="K126" s="98"/>
      <c r="L126" s="98"/>
      <c r="M126" s="98"/>
      <c r="N126" s="98"/>
    </row>
    <row r="127" spans="1:14" ht="15">
      <c r="A127" s="435">
        <v>125</v>
      </c>
      <c r="B127" s="435">
        <v>100701734</v>
      </c>
      <c r="C127" s="435" t="s">
        <v>1069</v>
      </c>
      <c r="D127" s="429" t="s">
        <v>307</v>
      </c>
      <c r="E127" s="430" t="s">
        <v>1064</v>
      </c>
      <c r="F127" s="431" t="s">
        <v>312</v>
      </c>
      <c r="G127" s="98"/>
      <c r="H127" s="98"/>
      <c r="I127" s="98"/>
      <c r="J127" s="98"/>
      <c r="K127" s="98"/>
      <c r="L127" s="98"/>
      <c r="M127" s="98"/>
      <c r="N127" s="98"/>
    </row>
    <row r="128" spans="1:14" ht="15.75">
      <c r="A128" s="50"/>
      <c r="B128" s="15"/>
      <c r="C128" s="15"/>
      <c r="D128" s="18"/>
      <c r="E128" s="15"/>
      <c r="F128" s="15"/>
      <c r="G128" s="50"/>
      <c r="H128" s="50"/>
      <c r="I128" s="50"/>
      <c r="J128" s="50"/>
      <c r="K128" s="50"/>
      <c r="L128" s="50"/>
      <c r="M128" s="50"/>
      <c r="N128" s="50"/>
    </row>
    <row r="129" spans="1:14" ht="15.75">
      <c r="A129" s="50"/>
      <c r="B129" s="15"/>
      <c r="C129" s="15"/>
      <c r="D129" s="18"/>
      <c r="E129" s="19"/>
      <c r="F129" s="15"/>
      <c r="G129" s="19" t="s">
        <v>691</v>
      </c>
      <c r="H129" s="14">
        <f>SUM(G3:H127)</f>
        <v>0</v>
      </c>
      <c r="I129" s="15"/>
      <c r="J129" s="15"/>
      <c r="K129" s="15"/>
    </row>
    <row r="130" spans="1:14" ht="15.75">
      <c r="A130" s="50"/>
      <c r="B130" s="15"/>
      <c r="C130" s="15"/>
      <c r="D130" s="18"/>
      <c r="E130" s="97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5.75">
      <c r="A131" s="50"/>
      <c r="B131" s="15"/>
      <c r="C131" s="15"/>
      <c r="D131" s="18"/>
      <c r="E131" s="97"/>
      <c r="F131" s="15"/>
      <c r="G131" s="19"/>
      <c r="H131" s="15"/>
      <c r="I131" s="19" t="s">
        <v>688</v>
      </c>
      <c r="J131" s="14">
        <f>SUM(I$3:J$42,I$45:J$86,I$89:J$127)</f>
        <v>0</v>
      </c>
      <c r="K131" s="51"/>
      <c r="L131" s="15"/>
      <c r="M131" s="15"/>
      <c r="N131" s="15"/>
    </row>
    <row r="132" spans="1:14" ht="15.75">
      <c r="A132" s="50"/>
      <c r="B132" s="15"/>
      <c r="C132" s="15"/>
      <c r="D132" s="18"/>
      <c r="E132" s="97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5.75">
      <c r="A133" s="50"/>
      <c r="B133" s="15"/>
      <c r="C133" s="15"/>
      <c r="D133" s="18"/>
      <c r="E133" s="97"/>
      <c r="F133" s="15"/>
      <c r="G133" s="15"/>
      <c r="H133" s="15"/>
      <c r="I133" s="15"/>
      <c r="J133" s="15"/>
      <c r="K133" s="19" t="s">
        <v>689</v>
      </c>
      <c r="L133" s="14">
        <f>SUM(K$3:L$42,K$45:L$86,K$89:L$127)</f>
        <v>0</v>
      </c>
      <c r="M133" s="51"/>
      <c r="N133" s="15"/>
    </row>
    <row r="134" spans="1:14" ht="15.75">
      <c r="A134" s="50"/>
      <c r="B134" s="15"/>
      <c r="C134" s="15"/>
      <c r="D134" s="18"/>
      <c r="E134" s="97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5.75">
      <c r="A135" s="50"/>
      <c r="B135" s="15"/>
      <c r="C135" s="15"/>
      <c r="D135" s="18"/>
      <c r="E135" s="97"/>
      <c r="F135" s="15"/>
      <c r="G135" s="15"/>
      <c r="H135" s="15"/>
      <c r="I135" s="15"/>
      <c r="J135" s="15"/>
      <c r="K135" s="15"/>
      <c r="L135" s="15"/>
      <c r="M135" s="19" t="s">
        <v>690</v>
      </c>
      <c r="N135" s="14">
        <f>SUM(M$3:N$42,M$45:N$86,M$89:N$127)</f>
        <v>0</v>
      </c>
    </row>
    <row r="136" spans="1:14" ht="15.75">
      <c r="A136" s="50"/>
      <c r="B136" s="15"/>
      <c r="C136" s="15"/>
      <c r="D136" s="18"/>
      <c r="E136" s="15"/>
      <c r="F136" s="15"/>
      <c r="G136" s="50"/>
      <c r="H136" s="50"/>
      <c r="I136" s="50"/>
      <c r="J136" s="50"/>
      <c r="K136" s="50"/>
      <c r="L136" s="50"/>
      <c r="M136" s="50"/>
      <c r="N136" s="50"/>
    </row>
    <row r="137" spans="1:14" ht="18">
      <c r="A137" s="50"/>
      <c r="B137" s="15"/>
      <c r="C137" s="15"/>
      <c r="D137" s="18"/>
      <c r="E137" s="15"/>
      <c r="F137" s="15"/>
      <c r="G137" s="50"/>
      <c r="H137" s="10"/>
      <c r="I137" s="10"/>
      <c r="J137" s="10"/>
      <c r="K137" s="10"/>
      <c r="L137" s="9" t="s">
        <v>314</v>
      </c>
      <c r="M137" s="351">
        <f>H129+J131+L133+N135</f>
        <v>0</v>
      </c>
      <c r="N137" s="352"/>
    </row>
  </sheetData>
  <sheetProtection selectLockedCells="1" pivotTables="0"/>
  <mergeCells count="2">
    <mergeCell ref="B1:F1"/>
    <mergeCell ref="M137:N1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J18"/>
  <sheetViews>
    <sheetView showGridLines="0" zoomScale="115" zoomScaleNormal="115" workbookViewId="0">
      <selection activeCell="J16" sqref="J16"/>
    </sheetView>
  </sheetViews>
  <sheetFormatPr baseColWidth="10" defaultColWidth="11.42578125" defaultRowHeight="15" customHeight="1"/>
  <cols>
    <col min="1" max="1" width="12.5703125" style="2" bestFit="1" customWidth="1"/>
    <col min="2" max="2" width="10.85546875" style="2" bestFit="1" customWidth="1"/>
    <col min="3" max="3" width="7.5703125" style="2" bestFit="1" customWidth="1"/>
    <col min="4" max="4" width="5.85546875" style="2" bestFit="1" customWidth="1"/>
    <col min="5" max="5" width="14.7109375" style="2" bestFit="1" customWidth="1"/>
    <col min="6" max="6" width="1.85546875" style="2" customWidth="1"/>
    <col min="7" max="7" width="11.5703125" style="2" customWidth="1"/>
    <col min="8" max="8" width="11.42578125" style="2" customWidth="1"/>
    <col min="9" max="10" width="11.5703125" style="2" customWidth="1"/>
    <col min="11" max="16384" width="11.42578125" style="2"/>
  </cols>
  <sheetData>
    <row r="1" spans="1:10" ht="21.75" customHeight="1">
      <c r="A1" s="353" t="s">
        <v>328</v>
      </c>
      <c r="B1" s="354"/>
      <c r="C1" s="354"/>
      <c r="D1" s="355"/>
      <c r="E1" s="355"/>
      <c r="F1" s="355"/>
      <c r="G1" s="355"/>
      <c r="H1" s="355"/>
      <c r="I1" s="355"/>
      <c r="J1" s="352"/>
    </row>
    <row r="2" spans="1:10" ht="33" customHeight="1">
      <c r="A2" s="144" t="s">
        <v>69</v>
      </c>
      <c r="B2" s="144" t="s">
        <v>60</v>
      </c>
      <c r="C2" s="144" t="s">
        <v>70</v>
      </c>
      <c r="D2" s="144" t="s">
        <v>17</v>
      </c>
      <c r="E2" s="144" t="s">
        <v>31</v>
      </c>
      <c r="G2" s="143" t="s">
        <v>48</v>
      </c>
      <c r="H2" s="143" t="s">
        <v>49</v>
      </c>
      <c r="I2" s="143" t="s">
        <v>50</v>
      </c>
      <c r="J2" s="143" t="s">
        <v>51</v>
      </c>
    </row>
    <row r="3" spans="1:10" ht="15" customHeight="1">
      <c r="A3" s="191">
        <v>1</v>
      </c>
      <c r="B3" s="171" t="s">
        <v>315</v>
      </c>
      <c r="C3" s="119" t="s">
        <v>319</v>
      </c>
      <c r="D3" s="118">
        <v>2000</v>
      </c>
      <c r="E3" s="118" t="s">
        <v>323</v>
      </c>
      <c r="G3" s="89"/>
      <c r="H3" s="89"/>
      <c r="I3" s="89"/>
      <c r="J3" s="89"/>
    </row>
    <row r="4" spans="1:10" ht="15" customHeight="1">
      <c r="A4" s="191">
        <v>2</v>
      </c>
      <c r="B4" s="171" t="s">
        <v>316</v>
      </c>
      <c r="C4" s="119" t="s">
        <v>320</v>
      </c>
      <c r="D4" s="118">
        <v>2005</v>
      </c>
      <c r="E4" s="118" t="s">
        <v>324</v>
      </c>
      <c r="G4" s="89"/>
      <c r="H4" s="89"/>
      <c r="I4" s="89"/>
      <c r="J4" s="89"/>
    </row>
    <row r="5" spans="1:10" ht="15" customHeight="1">
      <c r="A5" s="191">
        <v>3</v>
      </c>
      <c r="B5" s="171" t="s">
        <v>316</v>
      </c>
      <c r="C5" s="119" t="s">
        <v>320</v>
      </c>
      <c r="D5" s="118">
        <v>2008</v>
      </c>
      <c r="E5" s="118" t="s">
        <v>324</v>
      </c>
      <c r="G5" s="89"/>
      <c r="H5" s="89"/>
      <c r="I5" s="89"/>
      <c r="J5" s="89"/>
    </row>
    <row r="6" spans="1:10" ht="15" customHeight="1">
      <c r="A6" s="191">
        <v>4</v>
      </c>
      <c r="B6" s="171" t="s">
        <v>315</v>
      </c>
      <c r="C6" s="119" t="s">
        <v>321</v>
      </c>
      <c r="D6" s="118">
        <v>2000</v>
      </c>
      <c r="E6" s="118" t="s">
        <v>97</v>
      </c>
      <c r="G6" s="89"/>
      <c r="H6" s="89"/>
      <c r="I6" s="89"/>
      <c r="J6" s="89"/>
    </row>
    <row r="7" spans="1:10" ht="15" customHeight="1">
      <c r="A7" s="191">
        <v>5</v>
      </c>
      <c r="B7" s="171" t="s">
        <v>316</v>
      </c>
      <c r="C7" s="119" t="s">
        <v>322</v>
      </c>
      <c r="D7" s="118">
        <v>2004</v>
      </c>
      <c r="E7" s="118" t="s">
        <v>325</v>
      </c>
      <c r="G7" s="89"/>
      <c r="H7" s="89"/>
      <c r="I7" s="89"/>
      <c r="J7" s="89"/>
    </row>
    <row r="8" spans="1:10" ht="15" customHeight="1">
      <c r="A8" s="191">
        <v>6</v>
      </c>
      <c r="B8" s="171" t="s">
        <v>317</v>
      </c>
      <c r="C8" s="118"/>
      <c r="D8" s="118">
        <v>2008</v>
      </c>
      <c r="E8" s="118" t="s">
        <v>326</v>
      </c>
      <c r="G8" s="89"/>
      <c r="H8" s="89"/>
      <c r="I8" s="89"/>
      <c r="J8" s="89"/>
    </row>
    <row r="10" spans="1:10" ht="15" customHeight="1">
      <c r="F10" s="6" t="s">
        <v>696</v>
      </c>
      <c r="G10" s="7">
        <f>SUM(H$3:H$8)</f>
        <v>0</v>
      </c>
    </row>
    <row r="12" spans="1:10" ht="15" customHeight="1">
      <c r="G12" s="6" t="s">
        <v>27</v>
      </c>
      <c r="H12" s="7">
        <f>SUM(H$3:H$8)</f>
        <v>0</v>
      </c>
    </row>
    <row r="14" spans="1:10" ht="15" customHeight="1">
      <c r="H14" s="6" t="s">
        <v>28</v>
      </c>
      <c r="I14" s="7">
        <f>SUM(I$3:I$8)</f>
        <v>0</v>
      </c>
    </row>
    <row r="16" spans="1:10" ht="15" customHeight="1">
      <c r="I16" s="6" t="s">
        <v>29</v>
      </c>
      <c r="J16" s="7">
        <f>SUM(J$3:J$8)</f>
        <v>0</v>
      </c>
    </row>
    <row r="18" spans="9:10" ht="15" customHeight="1">
      <c r="I18" s="90" t="s">
        <v>57</v>
      </c>
      <c r="J18" s="91">
        <f>SUM(G10,H12,I14,J16)</f>
        <v>0</v>
      </c>
    </row>
  </sheetData>
  <sheetProtection selectLockedCells="1" pivotTables="0"/>
  <mergeCells count="1">
    <mergeCell ref="A1:J1"/>
  </mergeCells>
  <phoneticPr fontId="13" type="noConversion"/>
  <printOptions horizontalCentered="1" verticalCentered="1"/>
  <pageMargins left="0.27559055118110237" right="0.27559055118110237" top="1.1023622047244095" bottom="0.59055118110236227" header="0.47244094488188981" footer="0.35433070866141736"/>
  <pageSetup paperSize="9" scale="58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appareils de levage et de traction&amp;R&amp;"Arial,Italique"&amp;12      &amp;G</oddHeader>
    <oddFooter>&amp;R&amp;"Arial Narrow,Normal"&amp;11Page &amp;P sur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4"/>
  <sheetViews>
    <sheetView showGridLines="0" zoomScale="80" zoomScaleNormal="80" workbookViewId="0">
      <selection activeCell="E24" sqref="E24"/>
    </sheetView>
  </sheetViews>
  <sheetFormatPr baseColWidth="10" defaultColWidth="11.42578125" defaultRowHeight="15" customHeight="1"/>
  <cols>
    <col min="1" max="1" width="87.28515625" style="271" bestFit="1" customWidth="1"/>
    <col min="2" max="7" width="12.85546875" style="271" customWidth="1"/>
    <col min="8" max="8" width="17.85546875" style="271" bestFit="1" customWidth="1"/>
    <col min="9" max="9" width="20" style="271" customWidth="1"/>
    <col min="10" max="12" width="13.7109375" style="271" customWidth="1"/>
    <col min="13" max="13" width="18" style="271" customWidth="1"/>
    <col min="14" max="14" width="17.42578125" style="271" customWidth="1"/>
    <col min="15" max="17" width="13.28515625" style="271" customWidth="1"/>
    <col min="18" max="249" width="11.42578125" style="271"/>
    <col min="250" max="250" width="28.140625" style="271" customWidth="1"/>
    <col min="251" max="251" width="23.140625" style="271" bestFit="1" customWidth="1"/>
    <col min="252" max="252" width="13.5703125" style="271" customWidth="1"/>
    <col min="253" max="253" width="15.28515625" style="271" bestFit="1" customWidth="1"/>
    <col min="254" max="254" width="19" style="271" customWidth="1"/>
    <col min="255" max="255" width="14" style="271" customWidth="1"/>
    <col min="256" max="256" width="5" style="271" bestFit="1" customWidth="1"/>
    <col min="257" max="257" width="5" style="271" customWidth="1"/>
    <col min="258" max="263" width="12.85546875" style="271" customWidth="1"/>
    <col min="264" max="264" width="17.85546875" style="271" bestFit="1" customWidth="1"/>
    <col min="265" max="265" width="20" style="271" customWidth="1"/>
    <col min="266" max="268" width="13.7109375" style="271" customWidth="1"/>
    <col min="269" max="269" width="18" style="271" customWidth="1"/>
    <col min="270" max="270" width="17.42578125" style="271" customWidth="1"/>
    <col min="271" max="273" width="13.28515625" style="271" customWidth="1"/>
    <col min="274" max="505" width="11.42578125" style="271"/>
    <col min="506" max="506" width="28.140625" style="271" customWidth="1"/>
    <col min="507" max="507" width="23.140625" style="271" bestFit="1" customWidth="1"/>
    <col min="508" max="508" width="13.5703125" style="271" customWidth="1"/>
    <col min="509" max="509" width="15.28515625" style="271" bestFit="1" customWidth="1"/>
    <col min="510" max="510" width="19" style="271" customWidth="1"/>
    <col min="511" max="511" width="14" style="271" customWidth="1"/>
    <col min="512" max="512" width="5" style="271" bestFit="1" customWidth="1"/>
    <col min="513" max="513" width="5" style="271" customWidth="1"/>
    <col min="514" max="519" width="12.85546875" style="271" customWidth="1"/>
    <col min="520" max="520" width="17.85546875" style="271" bestFit="1" customWidth="1"/>
    <col min="521" max="521" width="20" style="271" customWidth="1"/>
    <col min="522" max="524" width="13.7109375" style="271" customWidth="1"/>
    <col min="525" max="525" width="18" style="271" customWidth="1"/>
    <col min="526" max="526" width="17.42578125" style="271" customWidth="1"/>
    <col min="527" max="529" width="13.28515625" style="271" customWidth="1"/>
    <col min="530" max="761" width="11.42578125" style="271"/>
    <col min="762" max="762" width="28.140625" style="271" customWidth="1"/>
    <col min="763" max="763" width="23.140625" style="271" bestFit="1" customWidth="1"/>
    <col min="764" max="764" width="13.5703125" style="271" customWidth="1"/>
    <col min="765" max="765" width="15.28515625" style="271" bestFit="1" customWidth="1"/>
    <col min="766" max="766" width="19" style="271" customWidth="1"/>
    <col min="767" max="767" width="14" style="271" customWidth="1"/>
    <col min="768" max="768" width="5" style="271" bestFit="1" customWidth="1"/>
    <col min="769" max="769" width="5" style="271" customWidth="1"/>
    <col min="770" max="775" width="12.85546875" style="271" customWidth="1"/>
    <col min="776" max="776" width="17.85546875" style="271" bestFit="1" customWidth="1"/>
    <col min="777" max="777" width="20" style="271" customWidth="1"/>
    <col min="778" max="780" width="13.7109375" style="271" customWidth="1"/>
    <col min="781" max="781" width="18" style="271" customWidth="1"/>
    <col min="782" max="782" width="17.42578125" style="271" customWidth="1"/>
    <col min="783" max="785" width="13.28515625" style="271" customWidth="1"/>
    <col min="786" max="1017" width="11.42578125" style="271"/>
    <col min="1018" max="1018" width="28.140625" style="271" customWidth="1"/>
    <col min="1019" max="1019" width="23.140625" style="271" bestFit="1" customWidth="1"/>
    <col min="1020" max="1020" width="13.5703125" style="271" customWidth="1"/>
    <col min="1021" max="1021" width="15.28515625" style="271" bestFit="1" customWidth="1"/>
    <col min="1022" max="1022" width="19" style="271" customWidth="1"/>
    <col min="1023" max="1023" width="14" style="271" customWidth="1"/>
    <col min="1024" max="1024" width="5" style="271" bestFit="1" customWidth="1"/>
    <col min="1025" max="1025" width="5" style="271" customWidth="1"/>
    <col min="1026" max="1031" width="12.85546875" style="271" customWidth="1"/>
    <col min="1032" max="1032" width="17.85546875" style="271" bestFit="1" customWidth="1"/>
    <col min="1033" max="1033" width="20" style="271" customWidth="1"/>
    <col min="1034" max="1036" width="13.7109375" style="271" customWidth="1"/>
    <col min="1037" max="1037" width="18" style="271" customWidth="1"/>
    <col min="1038" max="1038" width="17.42578125" style="271" customWidth="1"/>
    <col min="1039" max="1041" width="13.28515625" style="271" customWidth="1"/>
    <col min="1042" max="1273" width="11.42578125" style="271"/>
    <col min="1274" max="1274" width="28.140625" style="271" customWidth="1"/>
    <col min="1275" max="1275" width="23.140625" style="271" bestFit="1" customWidth="1"/>
    <col min="1276" max="1276" width="13.5703125" style="271" customWidth="1"/>
    <col min="1277" max="1277" width="15.28515625" style="271" bestFit="1" customWidth="1"/>
    <col min="1278" max="1278" width="19" style="271" customWidth="1"/>
    <col min="1279" max="1279" width="14" style="271" customWidth="1"/>
    <col min="1280" max="1280" width="5" style="271" bestFit="1" customWidth="1"/>
    <col min="1281" max="1281" width="5" style="271" customWidth="1"/>
    <col min="1282" max="1287" width="12.85546875" style="271" customWidth="1"/>
    <col min="1288" max="1288" width="17.85546875" style="271" bestFit="1" customWidth="1"/>
    <col min="1289" max="1289" width="20" style="271" customWidth="1"/>
    <col min="1290" max="1292" width="13.7109375" style="271" customWidth="1"/>
    <col min="1293" max="1293" width="18" style="271" customWidth="1"/>
    <col min="1294" max="1294" width="17.42578125" style="271" customWidth="1"/>
    <col min="1295" max="1297" width="13.28515625" style="271" customWidth="1"/>
    <col min="1298" max="1529" width="11.42578125" style="271"/>
    <col min="1530" max="1530" width="28.140625" style="271" customWidth="1"/>
    <col min="1531" max="1531" width="23.140625" style="271" bestFit="1" customWidth="1"/>
    <col min="1532" max="1532" width="13.5703125" style="271" customWidth="1"/>
    <col min="1533" max="1533" width="15.28515625" style="271" bestFit="1" customWidth="1"/>
    <col min="1534" max="1534" width="19" style="271" customWidth="1"/>
    <col min="1535" max="1535" width="14" style="271" customWidth="1"/>
    <col min="1536" max="1536" width="5" style="271" bestFit="1" customWidth="1"/>
    <col min="1537" max="1537" width="5" style="271" customWidth="1"/>
    <col min="1538" max="1543" width="12.85546875" style="271" customWidth="1"/>
    <col min="1544" max="1544" width="17.85546875" style="271" bestFit="1" customWidth="1"/>
    <col min="1545" max="1545" width="20" style="271" customWidth="1"/>
    <col min="1546" max="1548" width="13.7109375" style="271" customWidth="1"/>
    <col min="1549" max="1549" width="18" style="271" customWidth="1"/>
    <col min="1550" max="1550" width="17.42578125" style="271" customWidth="1"/>
    <col min="1551" max="1553" width="13.28515625" style="271" customWidth="1"/>
    <col min="1554" max="1785" width="11.42578125" style="271"/>
    <col min="1786" max="1786" width="28.140625" style="271" customWidth="1"/>
    <col min="1787" max="1787" width="23.140625" style="271" bestFit="1" customWidth="1"/>
    <col min="1788" max="1788" width="13.5703125" style="271" customWidth="1"/>
    <col min="1789" max="1789" width="15.28515625" style="271" bestFit="1" customWidth="1"/>
    <col min="1790" max="1790" width="19" style="271" customWidth="1"/>
    <col min="1791" max="1791" width="14" style="271" customWidth="1"/>
    <col min="1792" max="1792" width="5" style="271" bestFit="1" customWidth="1"/>
    <col min="1793" max="1793" width="5" style="271" customWidth="1"/>
    <col min="1794" max="1799" width="12.85546875" style="271" customWidth="1"/>
    <col min="1800" max="1800" width="17.85546875" style="271" bestFit="1" customWidth="1"/>
    <col min="1801" max="1801" width="20" style="271" customWidth="1"/>
    <col min="1802" max="1804" width="13.7109375" style="271" customWidth="1"/>
    <col min="1805" max="1805" width="18" style="271" customWidth="1"/>
    <col min="1806" max="1806" width="17.42578125" style="271" customWidth="1"/>
    <col min="1807" max="1809" width="13.28515625" style="271" customWidth="1"/>
    <col min="1810" max="2041" width="11.42578125" style="271"/>
    <col min="2042" max="2042" width="28.140625" style="271" customWidth="1"/>
    <col min="2043" max="2043" width="23.140625" style="271" bestFit="1" customWidth="1"/>
    <col min="2044" max="2044" width="13.5703125" style="271" customWidth="1"/>
    <col min="2045" max="2045" width="15.28515625" style="271" bestFit="1" customWidth="1"/>
    <col min="2046" max="2046" width="19" style="271" customWidth="1"/>
    <col min="2047" max="2047" width="14" style="271" customWidth="1"/>
    <col min="2048" max="2048" width="5" style="271" bestFit="1" customWidth="1"/>
    <col min="2049" max="2049" width="5" style="271" customWidth="1"/>
    <col min="2050" max="2055" width="12.85546875" style="271" customWidth="1"/>
    <col min="2056" max="2056" width="17.85546875" style="271" bestFit="1" customWidth="1"/>
    <col min="2057" max="2057" width="20" style="271" customWidth="1"/>
    <col min="2058" max="2060" width="13.7109375" style="271" customWidth="1"/>
    <col min="2061" max="2061" width="18" style="271" customWidth="1"/>
    <col min="2062" max="2062" width="17.42578125" style="271" customWidth="1"/>
    <col min="2063" max="2065" width="13.28515625" style="271" customWidth="1"/>
    <col min="2066" max="2297" width="11.42578125" style="271"/>
    <col min="2298" max="2298" width="28.140625" style="271" customWidth="1"/>
    <col min="2299" max="2299" width="23.140625" style="271" bestFit="1" customWidth="1"/>
    <col min="2300" max="2300" width="13.5703125" style="271" customWidth="1"/>
    <col min="2301" max="2301" width="15.28515625" style="271" bestFit="1" customWidth="1"/>
    <col min="2302" max="2302" width="19" style="271" customWidth="1"/>
    <col min="2303" max="2303" width="14" style="271" customWidth="1"/>
    <col min="2304" max="2304" width="5" style="271" bestFit="1" customWidth="1"/>
    <col min="2305" max="2305" width="5" style="271" customWidth="1"/>
    <col min="2306" max="2311" width="12.85546875" style="271" customWidth="1"/>
    <col min="2312" max="2312" width="17.85546875" style="271" bestFit="1" customWidth="1"/>
    <col min="2313" max="2313" width="20" style="271" customWidth="1"/>
    <col min="2314" max="2316" width="13.7109375" style="271" customWidth="1"/>
    <col min="2317" max="2317" width="18" style="271" customWidth="1"/>
    <col min="2318" max="2318" width="17.42578125" style="271" customWidth="1"/>
    <col min="2319" max="2321" width="13.28515625" style="271" customWidth="1"/>
    <col min="2322" max="2553" width="11.42578125" style="271"/>
    <col min="2554" max="2554" width="28.140625" style="271" customWidth="1"/>
    <col min="2555" max="2555" width="23.140625" style="271" bestFit="1" customWidth="1"/>
    <col min="2556" max="2556" width="13.5703125" style="271" customWidth="1"/>
    <col min="2557" max="2557" width="15.28515625" style="271" bestFit="1" customWidth="1"/>
    <col min="2558" max="2558" width="19" style="271" customWidth="1"/>
    <col min="2559" max="2559" width="14" style="271" customWidth="1"/>
    <col min="2560" max="2560" width="5" style="271" bestFit="1" customWidth="1"/>
    <col min="2561" max="2561" width="5" style="271" customWidth="1"/>
    <col min="2562" max="2567" width="12.85546875" style="271" customWidth="1"/>
    <col min="2568" max="2568" width="17.85546875" style="271" bestFit="1" customWidth="1"/>
    <col min="2569" max="2569" width="20" style="271" customWidth="1"/>
    <col min="2570" max="2572" width="13.7109375" style="271" customWidth="1"/>
    <col min="2573" max="2573" width="18" style="271" customWidth="1"/>
    <col min="2574" max="2574" width="17.42578125" style="271" customWidth="1"/>
    <col min="2575" max="2577" width="13.28515625" style="271" customWidth="1"/>
    <col min="2578" max="2809" width="11.42578125" style="271"/>
    <col min="2810" max="2810" width="28.140625" style="271" customWidth="1"/>
    <col min="2811" max="2811" width="23.140625" style="271" bestFit="1" customWidth="1"/>
    <col min="2812" max="2812" width="13.5703125" style="271" customWidth="1"/>
    <col min="2813" max="2813" width="15.28515625" style="271" bestFit="1" customWidth="1"/>
    <col min="2814" max="2814" width="19" style="271" customWidth="1"/>
    <col min="2815" max="2815" width="14" style="271" customWidth="1"/>
    <col min="2816" max="2816" width="5" style="271" bestFit="1" customWidth="1"/>
    <col min="2817" max="2817" width="5" style="271" customWidth="1"/>
    <col min="2818" max="2823" width="12.85546875" style="271" customWidth="1"/>
    <col min="2824" max="2824" width="17.85546875" style="271" bestFit="1" customWidth="1"/>
    <col min="2825" max="2825" width="20" style="271" customWidth="1"/>
    <col min="2826" max="2828" width="13.7109375" style="271" customWidth="1"/>
    <col min="2829" max="2829" width="18" style="271" customWidth="1"/>
    <col min="2830" max="2830" width="17.42578125" style="271" customWidth="1"/>
    <col min="2831" max="2833" width="13.28515625" style="271" customWidth="1"/>
    <col min="2834" max="3065" width="11.42578125" style="271"/>
    <col min="3066" max="3066" width="28.140625" style="271" customWidth="1"/>
    <col min="3067" max="3067" width="23.140625" style="271" bestFit="1" customWidth="1"/>
    <col min="3068" max="3068" width="13.5703125" style="271" customWidth="1"/>
    <col min="3069" max="3069" width="15.28515625" style="271" bestFit="1" customWidth="1"/>
    <col min="3070" max="3070" width="19" style="271" customWidth="1"/>
    <col min="3071" max="3071" width="14" style="271" customWidth="1"/>
    <col min="3072" max="3072" width="5" style="271" bestFit="1" customWidth="1"/>
    <col min="3073" max="3073" width="5" style="271" customWidth="1"/>
    <col min="3074" max="3079" width="12.85546875" style="271" customWidth="1"/>
    <col min="3080" max="3080" width="17.85546875" style="271" bestFit="1" customWidth="1"/>
    <col min="3081" max="3081" width="20" style="271" customWidth="1"/>
    <col min="3082" max="3084" width="13.7109375" style="271" customWidth="1"/>
    <col min="3085" max="3085" width="18" style="271" customWidth="1"/>
    <col min="3086" max="3086" width="17.42578125" style="271" customWidth="1"/>
    <col min="3087" max="3089" width="13.28515625" style="271" customWidth="1"/>
    <col min="3090" max="3321" width="11.42578125" style="271"/>
    <col min="3322" max="3322" width="28.140625" style="271" customWidth="1"/>
    <col min="3323" max="3323" width="23.140625" style="271" bestFit="1" customWidth="1"/>
    <col min="3324" max="3324" width="13.5703125" style="271" customWidth="1"/>
    <col min="3325" max="3325" width="15.28515625" style="271" bestFit="1" customWidth="1"/>
    <col min="3326" max="3326" width="19" style="271" customWidth="1"/>
    <col min="3327" max="3327" width="14" style="271" customWidth="1"/>
    <col min="3328" max="3328" width="5" style="271" bestFit="1" customWidth="1"/>
    <col min="3329" max="3329" width="5" style="271" customWidth="1"/>
    <col min="3330" max="3335" width="12.85546875" style="271" customWidth="1"/>
    <col min="3336" max="3336" width="17.85546875" style="271" bestFit="1" customWidth="1"/>
    <col min="3337" max="3337" width="20" style="271" customWidth="1"/>
    <col min="3338" max="3340" width="13.7109375" style="271" customWidth="1"/>
    <col min="3341" max="3341" width="18" style="271" customWidth="1"/>
    <col min="3342" max="3342" width="17.42578125" style="271" customWidth="1"/>
    <col min="3343" max="3345" width="13.28515625" style="271" customWidth="1"/>
    <col min="3346" max="3577" width="11.42578125" style="271"/>
    <col min="3578" max="3578" width="28.140625" style="271" customWidth="1"/>
    <col min="3579" max="3579" width="23.140625" style="271" bestFit="1" customWidth="1"/>
    <col min="3580" max="3580" width="13.5703125" style="271" customWidth="1"/>
    <col min="3581" max="3581" width="15.28515625" style="271" bestFit="1" customWidth="1"/>
    <col min="3582" max="3582" width="19" style="271" customWidth="1"/>
    <col min="3583" max="3583" width="14" style="271" customWidth="1"/>
    <col min="3584" max="3584" width="5" style="271" bestFit="1" customWidth="1"/>
    <col min="3585" max="3585" width="5" style="271" customWidth="1"/>
    <col min="3586" max="3591" width="12.85546875" style="271" customWidth="1"/>
    <col min="3592" max="3592" width="17.85546875" style="271" bestFit="1" customWidth="1"/>
    <col min="3593" max="3593" width="20" style="271" customWidth="1"/>
    <col min="3594" max="3596" width="13.7109375" style="271" customWidth="1"/>
    <col min="3597" max="3597" width="18" style="271" customWidth="1"/>
    <col min="3598" max="3598" width="17.42578125" style="271" customWidth="1"/>
    <col min="3599" max="3601" width="13.28515625" style="271" customWidth="1"/>
    <col min="3602" max="3833" width="11.42578125" style="271"/>
    <col min="3834" max="3834" width="28.140625" style="271" customWidth="1"/>
    <col min="3835" max="3835" width="23.140625" style="271" bestFit="1" customWidth="1"/>
    <col min="3836" max="3836" width="13.5703125" style="271" customWidth="1"/>
    <col min="3837" max="3837" width="15.28515625" style="271" bestFit="1" customWidth="1"/>
    <col min="3838" max="3838" width="19" style="271" customWidth="1"/>
    <col min="3839" max="3839" width="14" style="271" customWidth="1"/>
    <col min="3840" max="3840" width="5" style="271" bestFit="1" customWidth="1"/>
    <col min="3841" max="3841" width="5" style="271" customWidth="1"/>
    <col min="3842" max="3847" width="12.85546875" style="271" customWidth="1"/>
    <col min="3848" max="3848" width="17.85546875" style="271" bestFit="1" customWidth="1"/>
    <col min="3849" max="3849" width="20" style="271" customWidth="1"/>
    <col min="3850" max="3852" width="13.7109375" style="271" customWidth="1"/>
    <col min="3853" max="3853" width="18" style="271" customWidth="1"/>
    <col min="3854" max="3854" width="17.42578125" style="271" customWidth="1"/>
    <col min="3855" max="3857" width="13.28515625" style="271" customWidth="1"/>
    <col min="3858" max="4089" width="11.42578125" style="271"/>
    <col min="4090" max="4090" width="28.140625" style="271" customWidth="1"/>
    <col min="4091" max="4091" width="23.140625" style="271" bestFit="1" customWidth="1"/>
    <col min="4092" max="4092" width="13.5703125" style="271" customWidth="1"/>
    <col min="4093" max="4093" width="15.28515625" style="271" bestFit="1" customWidth="1"/>
    <col min="4094" max="4094" width="19" style="271" customWidth="1"/>
    <col min="4095" max="4095" width="14" style="271" customWidth="1"/>
    <col min="4096" max="4096" width="5" style="271" bestFit="1" customWidth="1"/>
    <col min="4097" max="4097" width="5" style="271" customWidth="1"/>
    <col min="4098" max="4103" width="12.85546875" style="271" customWidth="1"/>
    <col min="4104" max="4104" width="17.85546875" style="271" bestFit="1" customWidth="1"/>
    <col min="4105" max="4105" width="20" style="271" customWidth="1"/>
    <col min="4106" max="4108" width="13.7109375" style="271" customWidth="1"/>
    <col min="4109" max="4109" width="18" style="271" customWidth="1"/>
    <col min="4110" max="4110" width="17.42578125" style="271" customWidth="1"/>
    <col min="4111" max="4113" width="13.28515625" style="271" customWidth="1"/>
    <col min="4114" max="4345" width="11.42578125" style="271"/>
    <col min="4346" max="4346" width="28.140625" style="271" customWidth="1"/>
    <col min="4347" max="4347" width="23.140625" style="271" bestFit="1" customWidth="1"/>
    <col min="4348" max="4348" width="13.5703125" style="271" customWidth="1"/>
    <col min="4349" max="4349" width="15.28515625" style="271" bestFit="1" customWidth="1"/>
    <col min="4350" max="4350" width="19" style="271" customWidth="1"/>
    <col min="4351" max="4351" width="14" style="271" customWidth="1"/>
    <col min="4352" max="4352" width="5" style="271" bestFit="1" customWidth="1"/>
    <col min="4353" max="4353" width="5" style="271" customWidth="1"/>
    <col min="4354" max="4359" width="12.85546875" style="271" customWidth="1"/>
    <col min="4360" max="4360" width="17.85546875" style="271" bestFit="1" customWidth="1"/>
    <col min="4361" max="4361" width="20" style="271" customWidth="1"/>
    <col min="4362" max="4364" width="13.7109375" style="271" customWidth="1"/>
    <col min="4365" max="4365" width="18" style="271" customWidth="1"/>
    <col min="4366" max="4366" width="17.42578125" style="271" customWidth="1"/>
    <col min="4367" max="4369" width="13.28515625" style="271" customWidth="1"/>
    <col min="4370" max="4601" width="11.42578125" style="271"/>
    <col min="4602" max="4602" width="28.140625" style="271" customWidth="1"/>
    <col min="4603" max="4603" width="23.140625" style="271" bestFit="1" customWidth="1"/>
    <col min="4604" max="4604" width="13.5703125" style="271" customWidth="1"/>
    <col min="4605" max="4605" width="15.28515625" style="271" bestFit="1" customWidth="1"/>
    <col min="4606" max="4606" width="19" style="271" customWidth="1"/>
    <col min="4607" max="4607" width="14" style="271" customWidth="1"/>
    <col min="4608" max="4608" width="5" style="271" bestFit="1" customWidth="1"/>
    <col min="4609" max="4609" width="5" style="271" customWidth="1"/>
    <col min="4610" max="4615" width="12.85546875" style="271" customWidth="1"/>
    <col min="4616" max="4616" width="17.85546875" style="271" bestFit="1" customWidth="1"/>
    <col min="4617" max="4617" width="20" style="271" customWidth="1"/>
    <col min="4618" max="4620" width="13.7109375" style="271" customWidth="1"/>
    <col min="4621" max="4621" width="18" style="271" customWidth="1"/>
    <col min="4622" max="4622" width="17.42578125" style="271" customWidth="1"/>
    <col min="4623" max="4625" width="13.28515625" style="271" customWidth="1"/>
    <col min="4626" max="4857" width="11.42578125" style="271"/>
    <col min="4858" max="4858" width="28.140625" style="271" customWidth="1"/>
    <col min="4859" max="4859" width="23.140625" style="271" bestFit="1" customWidth="1"/>
    <col min="4860" max="4860" width="13.5703125" style="271" customWidth="1"/>
    <col min="4861" max="4861" width="15.28515625" style="271" bestFit="1" customWidth="1"/>
    <col min="4862" max="4862" width="19" style="271" customWidth="1"/>
    <col min="4863" max="4863" width="14" style="271" customWidth="1"/>
    <col min="4864" max="4864" width="5" style="271" bestFit="1" customWidth="1"/>
    <col min="4865" max="4865" width="5" style="271" customWidth="1"/>
    <col min="4866" max="4871" width="12.85546875" style="271" customWidth="1"/>
    <col min="4872" max="4872" width="17.85546875" style="271" bestFit="1" customWidth="1"/>
    <col min="4873" max="4873" width="20" style="271" customWidth="1"/>
    <col min="4874" max="4876" width="13.7109375" style="271" customWidth="1"/>
    <col min="4877" max="4877" width="18" style="271" customWidth="1"/>
    <col min="4878" max="4878" width="17.42578125" style="271" customWidth="1"/>
    <col min="4879" max="4881" width="13.28515625" style="271" customWidth="1"/>
    <col min="4882" max="5113" width="11.42578125" style="271"/>
    <col min="5114" max="5114" width="28.140625" style="271" customWidth="1"/>
    <col min="5115" max="5115" width="23.140625" style="271" bestFit="1" customWidth="1"/>
    <col min="5116" max="5116" width="13.5703125" style="271" customWidth="1"/>
    <col min="5117" max="5117" width="15.28515625" style="271" bestFit="1" customWidth="1"/>
    <col min="5118" max="5118" width="19" style="271" customWidth="1"/>
    <col min="5119" max="5119" width="14" style="271" customWidth="1"/>
    <col min="5120" max="5120" width="5" style="271" bestFit="1" customWidth="1"/>
    <col min="5121" max="5121" width="5" style="271" customWidth="1"/>
    <col min="5122" max="5127" width="12.85546875" style="271" customWidth="1"/>
    <col min="5128" max="5128" width="17.85546875" style="271" bestFit="1" customWidth="1"/>
    <col min="5129" max="5129" width="20" style="271" customWidth="1"/>
    <col min="5130" max="5132" width="13.7109375" style="271" customWidth="1"/>
    <col min="5133" max="5133" width="18" style="271" customWidth="1"/>
    <col min="5134" max="5134" width="17.42578125" style="271" customWidth="1"/>
    <col min="5135" max="5137" width="13.28515625" style="271" customWidth="1"/>
    <col min="5138" max="5369" width="11.42578125" style="271"/>
    <col min="5370" max="5370" width="28.140625" style="271" customWidth="1"/>
    <col min="5371" max="5371" width="23.140625" style="271" bestFit="1" customWidth="1"/>
    <col min="5372" max="5372" width="13.5703125" style="271" customWidth="1"/>
    <col min="5373" max="5373" width="15.28515625" style="271" bestFit="1" customWidth="1"/>
    <col min="5374" max="5374" width="19" style="271" customWidth="1"/>
    <col min="5375" max="5375" width="14" style="271" customWidth="1"/>
    <col min="5376" max="5376" width="5" style="271" bestFit="1" customWidth="1"/>
    <col min="5377" max="5377" width="5" style="271" customWidth="1"/>
    <col min="5378" max="5383" width="12.85546875" style="271" customWidth="1"/>
    <col min="5384" max="5384" width="17.85546875" style="271" bestFit="1" customWidth="1"/>
    <col min="5385" max="5385" width="20" style="271" customWidth="1"/>
    <col min="5386" max="5388" width="13.7109375" style="271" customWidth="1"/>
    <col min="5389" max="5389" width="18" style="271" customWidth="1"/>
    <col min="5390" max="5390" width="17.42578125" style="271" customWidth="1"/>
    <col min="5391" max="5393" width="13.28515625" style="271" customWidth="1"/>
    <col min="5394" max="5625" width="11.42578125" style="271"/>
    <col min="5626" max="5626" width="28.140625" style="271" customWidth="1"/>
    <col min="5627" max="5627" width="23.140625" style="271" bestFit="1" customWidth="1"/>
    <col min="5628" max="5628" width="13.5703125" style="271" customWidth="1"/>
    <col min="5629" max="5629" width="15.28515625" style="271" bestFit="1" customWidth="1"/>
    <col min="5630" max="5630" width="19" style="271" customWidth="1"/>
    <col min="5631" max="5631" width="14" style="271" customWidth="1"/>
    <col min="5632" max="5632" width="5" style="271" bestFit="1" customWidth="1"/>
    <col min="5633" max="5633" width="5" style="271" customWidth="1"/>
    <col min="5634" max="5639" width="12.85546875" style="271" customWidth="1"/>
    <col min="5640" max="5640" width="17.85546875" style="271" bestFit="1" customWidth="1"/>
    <col min="5641" max="5641" width="20" style="271" customWidth="1"/>
    <col min="5642" max="5644" width="13.7109375" style="271" customWidth="1"/>
    <col min="5645" max="5645" width="18" style="271" customWidth="1"/>
    <col min="5646" max="5646" width="17.42578125" style="271" customWidth="1"/>
    <col min="5647" max="5649" width="13.28515625" style="271" customWidth="1"/>
    <col min="5650" max="5881" width="11.42578125" style="271"/>
    <col min="5882" max="5882" width="28.140625" style="271" customWidth="1"/>
    <col min="5883" max="5883" width="23.140625" style="271" bestFit="1" customWidth="1"/>
    <col min="5884" max="5884" width="13.5703125" style="271" customWidth="1"/>
    <col min="5885" max="5885" width="15.28515625" style="271" bestFit="1" customWidth="1"/>
    <col min="5886" max="5886" width="19" style="271" customWidth="1"/>
    <col min="5887" max="5887" width="14" style="271" customWidth="1"/>
    <col min="5888" max="5888" width="5" style="271" bestFit="1" customWidth="1"/>
    <col min="5889" max="5889" width="5" style="271" customWidth="1"/>
    <col min="5890" max="5895" width="12.85546875" style="271" customWidth="1"/>
    <col min="5896" max="5896" width="17.85546875" style="271" bestFit="1" customWidth="1"/>
    <col min="5897" max="5897" width="20" style="271" customWidth="1"/>
    <col min="5898" max="5900" width="13.7109375" style="271" customWidth="1"/>
    <col min="5901" max="5901" width="18" style="271" customWidth="1"/>
    <col min="5902" max="5902" width="17.42578125" style="271" customWidth="1"/>
    <col min="5903" max="5905" width="13.28515625" style="271" customWidth="1"/>
    <col min="5906" max="6137" width="11.42578125" style="271"/>
    <col min="6138" max="6138" width="28.140625" style="271" customWidth="1"/>
    <col min="6139" max="6139" width="23.140625" style="271" bestFit="1" customWidth="1"/>
    <col min="6140" max="6140" width="13.5703125" style="271" customWidth="1"/>
    <col min="6141" max="6141" width="15.28515625" style="271" bestFit="1" customWidth="1"/>
    <col min="6142" max="6142" width="19" style="271" customWidth="1"/>
    <col min="6143" max="6143" width="14" style="271" customWidth="1"/>
    <col min="6144" max="6144" width="5" style="271" bestFit="1" customWidth="1"/>
    <col min="6145" max="6145" width="5" style="271" customWidth="1"/>
    <col min="6146" max="6151" width="12.85546875" style="271" customWidth="1"/>
    <col min="6152" max="6152" width="17.85546875" style="271" bestFit="1" customWidth="1"/>
    <col min="6153" max="6153" width="20" style="271" customWidth="1"/>
    <col min="6154" max="6156" width="13.7109375" style="271" customWidth="1"/>
    <col min="6157" max="6157" width="18" style="271" customWidth="1"/>
    <col min="6158" max="6158" width="17.42578125" style="271" customWidth="1"/>
    <col min="6159" max="6161" width="13.28515625" style="271" customWidth="1"/>
    <col min="6162" max="6393" width="11.42578125" style="271"/>
    <col min="6394" max="6394" width="28.140625" style="271" customWidth="1"/>
    <col min="6395" max="6395" width="23.140625" style="271" bestFit="1" customWidth="1"/>
    <col min="6396" max="6396" width="13.5703125" style="271" customWidth="1"/>
    <col min="6397" max="6397" width="15.28515625" style="271" bestFit="1" customWidth="1"/>
    <col min="6398" max="6398" width="19" style="271" customWidth="1"/>
    <col min="6399" max="6399" width="14" style="271" customWidth="1"/>
    <col min="6400" max="6400" width="5" style="271" bestFit="1" customWidth="1"/>
    <col min="6401" max="6401" width="5" style="271" customWidth="1"/>
    <col min="6402" max="6407" width="12.85546875" style="271" customWidth="1"/>
    <col min="6408" max="6408" width="17.85546875" style="271" bestFit="1" customWidth="1"/>
    <col min="6409" max="6409" width="20" style="271" customWidth="1"/>
    <col min="6410" max="6412" width="13.7109375" style="271" customWidth="1"/>
    <col min="6413" max="6413" width="18" style="271" customWidth="1"/>
    <col min="6414" max="6414" width="17.42578125" style="271" customWidth="1"/>
    <col min="6415" max="6417" width="13.28515625" style="271" customWidth="1"/>
    <col min="6418" max="6649" width="11.42578125" style="271"/>
    <col min="6650" max="6650" width="28.140625" style="271" customWidth="1"/>
    <col min="6651" max="6651" width="23.140625" style="271" bestFit="1" customWidth="1"/>
    <col min="6652" max="6652" width="13.5703125" style="271" customWidth="1"/>
    <col min="6653" max="6653" width="15.28515625" style="271" bestFit="1" customWidth="1"/>
    <col min="6654" max="6654" width="19" style="271" customWidth="1"/>
    <col min="6655" max="6655" width="14" style="271" customWidth="1"/>
    <col min="6656" max="6656" width="5" style="271" bestFit="1" customWidth="1"/>
    <col min="6657" max="6657" width="5" style="271" customWidth="1"/>
    <col min="6658" max="6663" width="12.85546875" style="271" customWidth="1"/>
    <col min="6664" max="6664" width="17.85546875" style="271" bestFit="1" customWidth="1"/>
    <col min="6665" max="6665" width="20" style="271" customWidth="1"/>
    <col min="6666" max="6668" width="13.7109375" style="271" customWidth="1"/>
    <col min="6669" max="6669" width="18" style="271" customWidth="1"/>
    <col min="6670" max="6670" width="17.42578125" style="271" customWidth="1"/>
    <col min="6671" max="6673" width="13.28515625" style="271" customWidth="1"/>
    <col min="6674" max="6905" width="11.42578125" style="271"/>
    <col min="6906" max="6906" width="28.140625" style="271" customWidth="1"/>
    <col min="6907" max="6907" width="23.140625" style="271" bestFit="1" customWidth="1"/>
    <col min="6908" max="6908" width="13.5703125" style="271" customWidth="1"/>
    <col min="6909" max="6909" width="15.28515625" style="271" bestFit="1" customWidth="1"/>
    <col min="6910" max="6910" width="19" style="271" customWidth="1"/>
    <col min="6911" max="6911" width="14" style="271" customWidth="1"/>
    <col min="6912" max="6912" width="5" style="271" bestFit="1" customWidth="1"/>
    <col min="6913" max="6913" width="5" style="271" customWidth="1"/>
    <col min="6914" max="6919" width="12.85546875" style="271" customWidth="1"/>
    <col min="6920" max="6920" width="17.85546875" style="271" bestFit="1" customWidth="1"/>
    <col min="6921" max="6921" width="20" style="271" customWidth="1"/>
    <col min="6922" max="6924" width="13.7109375" style="271" customWidth="1"/>
    <col min="6925" max="6925" width="18" style="271" customWidth="1"/>
    <col min="6926" max="6926" width="17.42578125" style="271" customWidth="1"/>
    <col min="6927" max="6929" width="13.28515625" style="271" customWidth="1"/>
    <col min="6930" max="7161" width="11.42578125" style="271"/>
    <col min="7162" max="7162" width="28.140625" style="271" customWidth="1"/>
    <col min="7163" max="7163" width="23.140625" style="271" bestFit="1" customWidth="1"/>
    <col min="7164" max="7164" width="13.5703125" style="271" customWidth="1"/>
    <col min="7165" max="7165" width="15.28515625" style="271" bestFit="1" customWidth="1"/>
    <col min="7166" max="7166" width="19" style="271" customWidth="1"/>
    <col min="7167" max="7167" width="14" style="271" customWidth="1"/>
    <col min="7168" max="7168" width="5" style="271" bestFit="1" customWidth="1"/>
    <col min="7169" max="7169" width="5" style="271" customWidth="1"/>
    <col min="7170" max="7175" width="12.85546875" style="271" customWidth="1"/>
    <col min="7176" max="7176" width="17.85546875" style="271" bestFit="1" customWidth="1"/>
    <col min="7177" max="7177" width="20" style="271" customWidth="1"/>
    <col min="7178" max="7180" width="13.7109375" style="271" customWidth="1"/>
    <col min="7181" max="7181" width="18" style="271" customWidth="1"/>
    <col min="7182" max="7182" width="17.42578125" style="271" customWidth="1"/>
    <col min="7183" max="7185" width="13.28515625" style="271" customWidth="1"/>
    <col min="7186" max="7417" width="11.42578125" style="271"/>
    <col min="7418" max="7418" width="28.140625" style="271" customWidth="1"/>
    <col min="7419" max="7419" width="23.140625" style="271" bestFit="1" customWidth="1"/>
    <col min="7420" max="7420" width="13.5703125" style="271" customWidth="1"/>
    <col min="7421" max="7421" width="15.28515625" style="271" bestFit="1" customWidth="1"/>
    <col min="7422" max="7422" width="19" style="271" customWidth="1"/>
    <col min="7423" max="7423" width="14" style="271" customWidth="1"/>
    <col min="7424" max="7424" width="5" style="271" bestFit="1" customWidth="1"/>
    <col min="7425" max="7425" width="5" style="271" customWidth="1"/>
    <col min="7426" max="7431" width="12.85546875" style="271" customWidth="1"/>
    <col min="7432" max="7432" width="17.85546875" style="271" bestFit="1" customWidth="1"/>
    <col min="7433" max="7433" width="20" style="271" customWidth="1"/>
    <col min="7434" max="7436" width="13.7109375" style="271" customWidth="1"/>
    <col min="7437" max="7437" width="18" style="271" customWidth="1"/>
    <col min="7438" max="7438" width="17.42578125" style="271" customWidth="1"/>
    <col min="7439" max="7441" width="13.28515625" style="271" customWidth="1"/>
    <col min="7442" max="7673" width="11.42578125" style="271"/>
    <col min="7674" max="7674" width="28.140625" style="271" customWidth="1"/>
    <col min="7675" max="7675" width="23.140625" style="271" bestFit="1" customWidth="1"/>
    <col min="7676" max="7676" width="13.5703125" style="271" customWidth="1"/>
    <col min="7677" max="7677" width="15.28515625" style="271" bestFit="1" customWidth="1"/>
    <col min="7678" max="7678" width="19" style="271" customWidth="1"/>
    <col min="7679" max="7679" width="14" style="271" customWidth="1"/>
    <col min="7680" max="7680" width="5" style="271" bestFit="1" customWidth="1"/>
    <col min="7681" max="7681" width="5" style="271" customWidth="1"/>
    <col min="7682" max="7687" width="12.85546875" style="271" customWidth="1"/>
    <col min="7688" max="7688" width="17.85546875" style="271" bestFit="1" customWidth="1"/>
    <col min="7689" max="7689" width="20" style="271" customWidth="1"/>
    <col min="7690" max="7692" width="13.7109375" style="271" customWidth="1"/>
    <col min="7693" max="7693" width="18" style="271" customWidth="1"/>
    <col min="7694" max="7694" width="17.42578125" style="271" customWidth="1"/>
    <col min="7695" max="7697" width="13.28515625" style="271" customWidth="1"/>
    <col min="7698" max="7929" width="11.42578125" style="271"/>
    <col min="7930" max="7930" width="28.140625" style="271" customWidth="1"/>
    <col min="7931" max="7931" width="23.140625" style="271" bestFit="1" customWidth="1"/>
    <col min="7932" max="7932" width="13.5703125" style="271" customWidth="1"/>
    <col min="7933" max="7933" width="15.28515625" style="271" bestFit="1" customWidth="1"/>
    <col min="7934" max="7934" width="19" style="271" customWidth="1"/>
    <col min="7935" max="7935" width="14" style="271" customWidth="1"/>
    <col min="7936" max="7936" width="5" style="271" bestFit="1" customWidth="1"/>
    <col min="7937" max="7937" width="5" style="271" customWidth="1"/>
    <col min="7938" max="7943" width="12.85546875" style="271" customWidth="1"/>
    <col min="7944" max="7944" width="17.85546875" style="271" bestFit="1" customWidth="1"/>
    <col min="7945" max="7945" width="20" style="271" customWidth="1"/>
    <col min="7946" max="7948" width="13.7109375" style="271" customWidth="1"/>
    <col min="7949" max="7949" width="18" style="271" customWidth="1"/>
    <col min="7950" max="7950" width="17.42578125" style="271" customWidth="1"/>
    <col min="7951" max="7953" width="13.28515625" style="271" customWidth="1"/>
    <col min="7954" max="8185" width="11.42578125" style="271"/>
    <col min="8186" max="8186" width="28.140625" style="271" customWidth="1"/>
    <col min="8187" max="8187" width="23.140625" style="271" bestFit="1" customWidth="1"/>
    <col min="8188" max="8188" width="13.5703125" style="271" customWidth="1"/>
    <col min="8189" max="8189" width="15.28515625" style="271" bestFit="1" customWidth="1"/>
    <col min="8190" max="8190" width="19" style="271" customWidth="1"/>
    <col min="8191" max="8191" width="14" style="271" customWidth="1"/>
    <col min="8192" max="8192" width="5" style="271" bestFit="1" customWidth="1"/>
    <col min="8193" max="8193" width="5" style="271" customWidth="1"/>
    <col min="8194" max="8199" width="12.85546875" style="271" customWidth="1"/>
    <col min="8200" max="8200" width="17.85546875" style="271" bestFit="1" customWidth="1"/>
    <col min="8201" max="8201" width="20" style="271" customWidth="1"/>
    <col min="8202" max="8204" width="13.7109375" style="271" customWidth="1"/>
    <col min="8205" max="8205" width="18" style="271" customWidth="1"/>
    <col min="8206" max="8206" width="17.42578125" style="271" customWidth="1"/>
    <col min="8207" max="8209" width="13.28515625" style="271" customWidth="1"/>
    <col min="8210" max="8441" width="11.42578125" style="271"/>
    <col min="8442" max="8442" width="28.140625" style="271" customWidth="1"/>
    <col min="8443" max="8443" width="23.140625" style="271" bestFit="1" customWidth="1"/>
    <col min="8444" max="8444" width="13.5703125" style="271" customWidth="1"/>
    <col min="8445" max="8445" width="15.28515625" style="271" bestFit="1" customWidth="1"/>
    <col min="8446" max="8446" width="19" style="271" customWidth="1"/>
    <col min="8447" max="8447" width="14" style="271" customWidth="1"/>
    <col min="8448" max="8448" width="5" style="271" bestFit="1" customWidth="1"/>
    <col min="8449" max="8449" width="5" style="271" customWidth="1"/>
    <col min="8450" max="8455" width="12.85546875" style="271" customWidth="1"/>
    <col min="8456" max="8456" width="17.85546875" style="271" bestFit="1" customWidth="1"/>
    <col min="8457" max="8457" width="20" style="271" customWidth="1"/>
    <col min="8458" max="8460" width="13.7109375" style="271" customWidth="1"/>
    <col min="8461" max="8461" width="18" style="271" customWidth="1"/>
    <col min="8462" max="8462" width="17.42578125" style="271" customWidth="1"/>
    <col min="8463" max="8465" width="13.28515625" style="271" customWidth="1"/>
    <col min="8466" max="8697" width="11.42578125" style="271"/>
    <col min="8698" max="8698" width="28.140625" style="271" customWidth="1"/>
    <col min="8699" max="8699" width="23.140625" style="271" bestFit="1" customWidth="1"/>
    <col min="8700" max="8700" width="13.5703125" style="271" customWidth="1"/>
    <col min="8701" max="8701" width="15.28515625" style="271" bestFit="1" customWidth="1"/>
    <col min="8702" max="8702" width="19" style="271" customWidth="1"/>
    <col min="8703" max="8703" width="14" style="271" customWidth="1"/>
    <col min="8704" max="8704" width="5" style="271" bestFit="1" customWidth="1"/>
    <col min="8705" max="8705" width="5" style="271" customWidth="1"/>
    <col min="8706" max="8711" width="12.85546875" style="271" customWidth="1"/>
    <col min="8712" max="8712" width="17.85546875" style="271" bestFit="1" customWidth="1"/>
    <col min="8713" max="8713" width="20" style="271" customWidth="1"/>
    <col min="8714" max="8716" width="13.7109375" style="271" customWidth="1"/>
    <col min="8717" max="8717" width="18" style="271" customWidth="1"/>
    <col min="8718" max="8718" width="17.42578125" style="271" customWidth="1"/>
    <col min="8719" max="8721" width="13.28515625" style="271" customWidth="1"/>
    <col min="8722" max="8953" width="11.42578125" style="271"/>
    <col min="8954" max="8954" width="28.140625" style="271" customWidth="1"/>
    <col min="8955" max="8955" width="23.140625" style="271" bestFit="1" customWidth="1"/>
    <col min="8956" max="8956" width="13.5703125" style="271" customWidth="1"/>
    <col min="8957" max="8957" width="15.28515625" style="271" bestFit="1" customWidth="1"/>
    <col min="8958" max="8958" width="19" style="271" customWidth="1"/>
    <col min="8959" max="8959" width="14" style="271" customWidth="1"/>
    <col min="8960" max="8960" width="5" style="271" bestFit="1" customWidth="1"/>
    <col min="8961" max="8961" width="5" style="271" customWidth="1"/>
    <col min="8962" max="8967" width="12.85546875" style="271" customWidth="1"/>
    <col min="8968" max="8968" width="17.85546875" style="271" bestFit="1" customWidth="1"/>
    <col min="8969" max="8969" width="20" style="271" customWidth="1"/>
    <col min="8970" max="8972" width="13.7109375" style="271" customWidth="1"/>
    <col min="8973" max="8973" width="18" style="271" customWidth="1"/>
    <col min="8974" max="8974" width="17.42578125" style="271" customWidth="1"/>
    <col min="8975" max="8977" width="13.28515625" style="271" customWidth="1"/>
    <col min="8978" max="9209" width="11.42578125" style="271"/>
    <col min="9210" max="9210" width="28.140625" style="271" customWidth="1"/>
    <col min="9211" max="9211" width="23.140625" style="271" bestFit="1" customWidth="1"/>
    <col min="9212" max="9212" width="13.5703125" style="271" customWidth="1"/>
    <col min="9213" max="9213" width="15.28515625" style="271" bestFit="1" customWidth="1"/>
    <col min="9214" max="9214" width="19" style="271" customWidth="1"/>
    <col min="9215" max="9215" width="14" style="271" customWidth="1"/>
    <col min="9216" max="9216" width="5" style="271" bestFit="1" customWidth="1"/>
    <col min="9217" max="9217" width="5" style="271" customWidth="1"/>
    <col min="9218" max="9223" width="12.85546875" style="271" customWidth="1"/>
    <col min="9224" max="9224" width="17.85546875" style="271" bestFit="1" customWidth="1"/>
    <col min="9225" max="9225" width="20" style="271" customWidth="1"/>
    <col min="9226" max="9228" width="13.7109375" style="271" customWidth="1"/>
    <col min="9229" max="9229" width="18" style="271" customWidth="1"/>
    <col min="9230" max="9230" width="17.42578125" style="271" customWidth="1"/>
    <col min="9231" max="9233" width="13.28515625" style="271" customWidth="1"/>
    <col min="9234" max="9465" width="11.42578125" style="271"/>
    <col min="9466" max="9466" width="28.140625" style="271" customWidth="1"/>
    <col min="9467" max="9467" width="23.140625" style="271" bestFit="1" customWidth="1"/>
    <col min="9468" max="9468" width="13.5703125" style="271" customWidth="1"/>
    <col min="9469" max="9469" width="15.28515625" style="271" bestFit="1" customWidth="1"/>
    <col min="9470" max="9470" width="19" style="271" customWidth="1"/>
    <col min="9471" max="9471" width="14" style="271" customWidth="1"/>
    <col min="9472" max="9472" width="5" style="271" bestFit="1" customWidth="1"/>
    <col min="9473" max="9473" width="5" style="271" customWidth="1"/>
    <col min="9474" max="9479" width="12.85546875" style="271" customWidth="1"/>
    <col min="9480" max="9480" width="17.85546875" style="271" bestFit="1" customWidth="1"/>
    <col min="9481" max="9481" width="20" style="271" customWidth="1"/>
    <col min="9482" max="9484" width="13.7109375" style="271" customWidth="1"/>
    <col min="9485" max="9485" width="18" style="271" customWidth="1"/>
    <col min="9486" max="9486" width="17.42578125" style="271" customWidth="1"/>
    <col min="9487" max="9489" width="13.28515625" style="271" customWidth="1"/>
    <col min="9490" max="9721" width="11.42578125" style="271"/>
    <col min="9722" max="9722" width="28.140625" style="271" customWidth="1"/>
    <col min="9723" max="9723" width="23.140625" style="271" bestFit="1" customWidth="1"/>
    <col min="9724" max="9724" width="13.5703125" style="271" customWidth="1"/>
    <col min="9725" max="9725" width="15.28515625" style="271" bestFit="1" customWidth="1"/>
    <col min="9726" max="9726" width="19" style="271" customWidth="1"/>
    <col min="9727" max="9727" width="14" style="271" customWidth="1"/>
    <col min="9728" max="9728" width="5" style="271" bestFit="1" customWidth="1"/>
    <col min="9729" max="9729" width="5" style="271" customWidth="1"/>
    <col min="9730" max="9735" width="12.85546875" style="271" customWidth="1"/>
    <col min="9736" max="9736" width="17.85546875" style="271" bestFit="1" customWidth="1"/>
    <col min="9737" max="9737" width="20" style="271" customWidth="1"/>
    <col min="9738" max="9740" width="13.7109375" style="271" customWidth="1"/>
    <col min="9741" max="9741" width="18" style="271" customWidth="1"/>
    <col min="9742" max="9742" width="17.42578125" style="271" customWidth="1"/>
    <col min="9743" max="9745" width="13.28515625" style="271" customWidth="1"/>
    <col min="9746" max="9977" width="11.42578125" style="271"/>
    <col min="9978" max="9978" width="28.140625" style="271" customWidth="1"/>
    <col min="9979" max="9979" width="23.140625" style="271" bestFit="1" customWidth="1"/>
    <col min="9980" max="9980" width="13.5703125" style="271" customWidth="1"/>
    <col min="9981" max="9981" width="15.28515625" style="271" bestFit="1" customWidth="1"/>
    <col min="9982" max="9982" width="19" style="271" customWidth="1"/>
    <col min="9983" max="9983" width="14" style="271" customWidth="1"/>
    <col min="9984" max="9984" width="5" style="271" bestFit="1" customWidth="1"/>
    <col min="9985" max="9985" width="5" style="271" customWidth="1"/>
    <col min="9986" max="9991" width="12.85546875" style="271" customWidth="1"/>
    <col min="9992" max="9992" width="17.85546875" style="271" bestFit="1" customWidth="1"/>
    <col min="9993" max="9993" width="20" style="271" customWidth="1"/>
    <col min="9994" max="9996" width="13.7109375" style="271" customWidth="1"/>
    <col min="9997" max="9997" width="18" style="271" customWidth="1"/>
    <col min="9998" max="9998" width="17.42578125" style="271" customWidth="1"/>
    <col min="9999" max="10001" width="13.28515625" style="271" customWidth="1"/>
    <col min="10002" max="10233" width="11.42578125" style="271"/>
    <col min="10234" max="10234" width="28.140625" style="271" customWidth="1"/>
    <col min="10235" max="10235" width="23.140625" style="271" bestFit="1" customWidth="1"/>
    <col min="10236" max="10236" width="13.5703125" style="271" customWidth="1"/>
    <col min="10237" max="10237" width="15.28515625" style="271" bestFit="1" customWidth="1"/>
    <col min="10238" max="10238" width="19" style="271" customWidth="1"/>
    <col min="10239" max="10239" width="14" style="271" customWidth="1"/>
    <col min="10240" max="10240" width="5" style="271" bestFit="1" customWidth="1"/>
    <col min="10241" max="10241" width="5" style="271" customWidth="1"/>
    <col min="10242" max="10247" width="12.85546875" style="271" customWidth="1"/>
    <col min="10248" max="10248" width="17.85546875" style="271" bestFit="1" customWidth="1"/>
    <col min="10249" max="10249" width="20" style="271" customWidth="1"/>
    <col min="10250" max="10252" width="13.7109375" style="271" customWidth="1"/>
    <col min="10253" max="10253" width="18" style="271" customWidth="1"/>
    <col min="10254" max="10254" width="17.42578125" style="271" customWidth="1"/>
    <col min="10255" max="10257" width="13.28515625" style="271" customWidth="1"/>
    <col min="10258" max="10489" width="11.42578125" style="271"/>
    <col min="10490" max="10490" width="28.140625" style="271" customWidth="1"/>
    <col min="10491" max="10491" width="23.140625" style="271" bestFit="1" customWidth="1"/>
    <col min="10492" max="10492" width="13.5703125" style="271" customWidth="1"/>
    <col min="10493" max="10493" width="15.28515625" style="271" bestFit="1" customWidth="1"/>
    <col min="10494" max="10494" width="19" style="271" customWidth="1"/>
    <col min="10495" max="10495" width="14" style="271" customWidth="1"/>
    <col min="10496" max="10496" width="5" style="271" bestFit="1" customWidth="1"/>
    <col min="10497" max="10497" width="5" style="271" customWidth="1"/>
    <col min="10498" max="10503" width="12.85546875" style="271" customWidth="1"/>
    <col min="10504" max="10504" width="17.85546875" style="271" bestFit="1" customWidth="1"/>
    <col min="10505" max="10505" width="20" style="271" customWidth="1"/>
    <col min="10506" max="10508" width="13.7109375" style="271" customWidth="1"/>
    <col min="10509" max="10509" width="18" style="271" customWidth="1"/>
    <col min="10510" max="10510" width="17.42578125" style="271" customWidth="1"/>
    <col min="10511" max="10513" width="13.28515625" style="271" customWidth="1"/>
    <col min="10514" max="10745" width="11.42578125" style="271"/>
    <col min="10746" max="10746" width="28.140625" style="271" customWidth="1"/>
    <col min="10747" max="10747" width="23.140625" style="271" bestFit="1" customWidth="1"/>
    <col min="10748" max="10748" width="13.5703125" style="271" customWidth="1"/>
    <col min="10749" max="10749" width="15.28515625" style="271" bestFit="1" customWidth="1"/>
    <col min="10750" max="10750" width="19" style="271" customWidth="1"/>
    <col min="10751" max="10751" width="14" style="271" customWidth="1"/>
    <col min="10752" max="10752" width="5" style="271" bestFit="1" customWidth="1"/>
    <col min="10753" max="10753" width="5" style="271" customWidth="1"/>
    <col min="10754" max="10759" width="12.85546875" style="271" customWidth="1"/>
    <col min="10760" max="10760" width="17.85546875" style="271" bestFit="1" customWidth="1"/>
    <col min="10761" max="10761" width="20" style="271" customWidth="1"/>
    <col min="10762" max="10764" width="13.7109375" style="271" customWidth="1"/>
    <col min="10765" max="10765" width="18" style="271" customWidth="1"/>
    <col min="10766" max="10766" width="17.42578125" style="271" customWidth="1"/>
    <col min="10767" max="10769" width="13.28515625" style="271" customWidth="1"/>
    <col min="10770" max="11001" width="11.42578125" style="271"/>
    <col min="11002" max="11002" width="28.140625" style="271" customWidth="1"/>
    <col min="11003" max="11003" width="23.140625" style="271" bestFit="1" customWidth="1"/>
    <col min="11004" max="11004" width="13.5703125" style="271" customWidth="1"/>
    <col min="11005" max="11005" width="15.28515625" style="271" bestFit="1" customWidth="1"/>
    <col min="11006" max="11006" width="19" style="271" customWidth="1"/>
    <col min="11007" max="11007" width="14" style="271" customWidth="1"/>
    <col min="11008" max="11008" width="5" style="271" bestFit="1" customWidth="1"/>
    <col min="11009" max="11009" width="5" style="271" customWidth="1"/>
    <col min="11010" max="11015" width="12.85546875" style="271" customWidth="1"/>
    <col min="11016" max="11016" width="17.85546875" style="271" bestFit="1" customWidth="1"/>
    <col min="11017" max="11017" width="20" style="271" customWidth="1"/>
    <col min="11018" max="11020" width="13.7109375" style="271" customWidth="1"/>
    <col min="11021" max="11021" width="18" style="271" customWidth="1"/>
    <col min="11022" max="11022" width="17.42578125" style="271" customWidth="1"/>
    <col min="11023" max="11025" width="13.28515625" style="271" customWidth="1"/>
    <col min="11026" max="11257" width="11.42578125" style="271"/>
    <col min="11258" max="11258" width="28.140625" style="271" customWidth="1"/>
    <col min="11259" max="11259" width="23.140625" style="271" bestFit="1" customWidth="1"/>
    <col min="11260" max="11260" width="13.5703125" style="271" customWidth="1"/>
    <col min="11261" max="11261" width="15.28515625" style="271" bestFit="1" customWidth="1"/>
    <col min="11262" max="11262" width="19" style="271" customWidth="1"/>
    <col min="11263" max="11263" width="14" style="271" customWidth="1"/>
    <col min="11264" max="11264" width="5" style="271" bestFit="1" customWidth="1"/>
    <col min="11265" max="11265" width="5" style="271" customWidth="1"/>
    <col min="11266" max="11271" width="12.85546875" style="271" customWidth="1"/>
    <col min="11272" max="11272" width="17.85546875" style="271" bestFit="1" customWidth="1"/>
    <col min="11273" max="11273" width="20" style="271" customWidth="1"/>
    <col min="11274" max="11276" width="13.7109375" style="271" customWidth="1"/>
    <col min="11277" max="11277" width="18" style="271" customWidth="1"/>
    <col min="11278" max="11278" width="17.42578125" style="271" customWidth="1"/>
    <col min="11279" max="11281" width="13.28515625" style="271" customWidth="1"/>
    <col min="11282" max="11513" width="11.42578125" style="271"/>
    <col min="11514" max="11514" width="28.140625" style="271" customWidth="1"/>
    <col min="11515" max="11515" width="23.140625" style="271" bestFit="1" customWidth="1"/>
    <col min="11516" max="11516" width="13.5703125" style="271" customWidth="1"/>
    <col min="11517" max="11517" width="15.28515625" style="271" bestFit="1" customWidth="1"/>
    <col min="11518" max="11518" width="19" style="271" customWidth="1"/>
    <col min="11519" max="11519" width="14" style="271" customWidth="1"/>
    <col min="11520" max="11520" width="5" style="271" bestFit="1" customWidth="1"/>
    <col min="11521" max="11521" width="5" style="271" customWidth="1"/>
    <col min="11522" max="11527" width="12.85546875" style="271" customWidth="1"/>
    <col min="11528" max="11528" width="17.85546875" style="271" bestFit="1" customWidth="1"/>
    <col min="11529" max="11529" width="20" style="271" customWidth="1"/>
    <col min="11530" max="11532" width="13.7109375" style="271" customWidth="1"/>
    <col min="11533" max="11533" width="18" style="271" customWidth="1"/>
    <col min="11534" max="11534" width="17.42578125" style="271" customWidth="1"/>
    <col min="11535" max="11537" width="13.28515625" style="271" customWidth="1"/>
    <col min="11538" max="11769" width="11.42578125" style="271"/>
    <col min="11770" max="11770" width="28.140625" style="271" customWidth="1"/>
    <col min="11771" max="11771" width="23.140625" style="271" bestFit="1" customWidth="1"/>
    <col min="11772" max="11772" width="13.5703125" style="271" customWidth="1"/>
    <col min="11773" max="11773" width="15.28515625" style="271" bestFit="1" customWidth="1"/>
    <col min="11774" max="11774" width="19" style="271" customWidth="1"/>
    <col min="11775" max="11775" width="14" style="271" customWidth="1"/>
    <col min="11776" max="11776" width="5" style="271" bestFit="1" customWidth="1"/>
    <col min="11777" max="11777" width="5" style="271" customWidth="1"/>
    <col min="11778" max="11783" width="12.85546875" style="271" customWidth="1"/>
    <col min="11784" max="11784" width="17.85546875" style="271" bestFit="1" customWidth="1"/>
    <col min="11785" max="11785" width="20" style="271" customWidth="1"/>
    <col min="11786" max="11788" width="13.7109375" style="271" customWidth="1"/>
    <col min="11789" max="11789" width="18" style="271" customWidth="1"/>
    <col min="11790" max="11790" width="17.42578125" style="271" customWidth="1"/>
    <col min="11791" max="11793" width="13.28515625" style="271" customWidth="1"/>
    <col min="11794" max="12025" width="11.42578125" style="271"/>
    <col min="12026" max="12026" width="28.140625" style="271" customWidth="1"/>
    <col min="12027" max="12027" width="23.140625" style="271" bestFit="1" customWidth="1"/>
    <col min="12028" max="12028" width="13.5703125" style="271" customWidth="1"/>
    <col min="12029" max="12029" width="15.28515625" style="271" bestFit="1" customWidth="1"/>
    <col min="12030" max="12030" width="19" style="271" customWidth="1"/>
    <col min="12031" max="12031" width="14" style="271" customWidth="1"/>
    <col min="12032" max="12032" width="5" style="271" bestFit="1" customWidth="1"/>
    <col min="12033" max="12033" width="5" style="271" customWidth="1"/>
    <col min="12034" max="12039" width="12.85546875" style="271" customWidth="1"/>
    <col min="12040" max="12040" width="17.85546875" style="271" bestFit="1" customWidth="1"/>
    <col min="12041" max="12041" width="20" style="271" customWidth="1"/>
    <col min="12042" max="12044" width="13.7109375" style="271" customWidth="1"/>
    <col min="12045" max="12045" width="18" style="271" customWidth="1"/>
    <col min="12046" max="12046" width="17.42578125" style="271" customWidth="1"/>
    <col min="12047" max="12049" width="13.28515625" style="271" customWidth="1"/>
    <col min="12050" max="12281" width="11.42578125" style="271"/>
    <col min="12282" max="12282" width="28.140625" style="271" customWidth="1"/>
    <col min="12283" max="12283" width="23.140625" style="271" bestFit="1" customWidth="1"/>
    <col min="12284" max="12284" width="13.5703125" style="271" customWidth="1"/>
    <col min="12285" max="12285" width="15.28515625" style="271" bestFit="1" customWidth="1"/>
    <col min="12286" max="12286" width="19" style="271" customWidth="1"/>
    <col min="12287" max="12287" width="14" style="271" customWidth="1"/>
    <col min="12288" max="12288" width="5" style="271" bestFit="1" customWidth="1"/>
    <col min="12289" max="12289" width="5" style="271" customWidth="1"/>
    <col min="12290" max="12295" width="12.85546875" style="271" customWidth="1"/>
    <col min="12296" max="12296" width="17.85546875" style="271" bestFit="1" customWidth="1"/>
    <col min="12297" max="12297" width="20" style="271" customWidth="1"/>
    <col min="12298" max="12300" width="13.7109375" style="271" customWidth="1"/>
    <col min="12301" max="12301" width="18" style="271" customWidth="1"/>
    <col min="12302" max="12302" width="17.42578125" style="271" customWidth="1"/>
    <col min="12303" max="12305" width="13.28515625" style="271" customWidth="1"/>
    <col min="12306" max="12537" width="11.42578125" style="271"/>
    <col min="12538" max="12538" width="28.140625" style="271" customWidth="1"/>
    <col min="12539" max="12539" width="23.140625" style="271" bestFit="1" customWidth="1"/>
    <col min="12540" max="12540" width="13.5703125" style="271" customWidth="1"/>
    <col min="12541" max="12541" width="15.28515625" style="271" bestFit="1" customWidth="1"/>
    <col min="12542" max="12542" width="19" style="271" customWidth="1"/>
    <col min="12543" max="12543" width="14" style="271" customWidth="1"/>
    <col min="12544" max="12544" width="5" style="271" bestFit="1" customWidth="1"/>
    <col min="12545" max="12545" width="5" style="271" customWidth="1"/>
    <col min="12546" max="12551" width="12.85546875" style="271" customWidth="1"/>
    <col min="12552" max="12552" width="17.85546875" style="271" bestFit="1" customWidth="1"/>
    <col min="12553" max="12553" width="20" style="271" customWidth="1"/>
    <col min="12554" max="12556" width="13.7109375" style="271" customWidth="1"/>
    <col min="12557" max="12557" width="18" style="271" customWidth="1"/>
    <col min="12558" max="12558" width="17.42578125" style="271" customWidth="1"/>
    <col min="12559" max="12561" width="13.28515625" style="271" customWidth="1"/>
    <col min="12562" max="12793" width="11.42578125" style="271"/>
    <col min="12794" max="12794" width="28.140625" style="271" customWidth="1"/>
    <col min="12795" max="12795" width="23.140625" style="271" bestFit="1" customWidth="1"/>
    <col min="12796" max="12796" width="13.5703125" style="271" customWidth="1"/>
    <col min="12797" max="12797" width="15.28515625" style="271" bestFit="1" customWidth="1"/>
    <col min="12798" max="12798" width="19" style="271" customWidth="1"/>
    <col min="12799" max="12799" width="14" style="271" customWidth="1"/>
    <col min="12800" max="12800" width="5" style="271" bestFit="1" customWidth="1"/>
    <col min="12801" max="12801" width="5" style="271" customWidth="1"/>
    <col min="12802" max="12807" width="12.85546875" style="271" customWidth="1"/>
    <col min="12808" max="12808" width="17.85546875" style="271" bestFit="1" customWidth="1"/>
    <col min="12809" max="12809" width="20" style="271" customWidth="1"/>
    <col min="12810" max="12812" width="13.7109375" style="271" customWidth="1"/>
    <col min="12813" max="12813" width="18" style="271" customWidth="1"/>
    <col min="12814" max="12814" width="17.42578125" style="271" customWidth="1"/>
    <col min="12815" max="12817" width="13.28515625" style="271" customWidth="1"/>
    <col min="12818" max="13049" width="11.42578125" style="271"/>
    <col min="13050" max="13050" width="28.140625" style="271" customWidth="1"/>
    <col min="13051" max="13051" width="23.140625" style="271" bestFit="1" customWidth="1"/>
    <col min="13052" max="13052" width="13.5703125" style="271" customWidth="1"/>
    <col min="13053" max="13053" width="15.28515625" style="271" bestFit="1" customWidth="1"/>
    <col min="13054" max="13054" width="19" style="271" customWidth="1"/>
    <col min="13055" max="13055" width="14" style="271" customWidth="1"/>
    <col min="13056" max="13056" width="5" style="271" bestFit="1" customWidth="1"/>
    <col min="13057" max="13057" width="5" style="271" customWidth="1"/>
    <col min="13058" max="13063" width="12.85546875" style="271" customWidth="1"/>
    <col min="13064" max="13064" width="17.85546875" style="271" bestFit="1" customWidth="1"/>
    <col min="13065" max="13065" width="20" style="271" customWidth="1"/>
    <col min="13066" max="13068" width="13.7109375" style="271" customWidth="1"/>
    <col min="13069" max="13069" width="18" style="271" customWidth="1"/>
    <col min="13070" max="13070" width="17.42578125" style="271" customWidth="1"/>
    <col min="13071" max="13073" width="13.28515625" style="271" customWidth="1"/>
    <col min="13074" max="13305" width="11.42578125" style="271"/>
    <col min="13306" max="13306" width="28.140625" style="271" customWidth="1"/>
    <col min="13307" max="13307" width="23.140625" style="271" bestFit="1" customWidth="1"/>
    <col min="13308" max="13308" width="13.5703125" style="271" customWidth="1"/>
    <col min="13309" max="13309" width="15.28515625" style="271" bestFit="1" customWidth="1"/>
    <col min="13310" max="13310" width="19" style="271" customWidth="1"/>
    <col min="13311" max="13311" width="14" style="271" customWidth="1"/>
    <col min="13312" max="13312" width="5" style="271" bestFit="1" customWidth="1"/>
    <col min="13313" max="13313" width="5" style="271" customWidth="1"/>
    <col min="13314" max="13319" width="12.85546875" style="271" customWidth="1"/>
    <col min="13320" max="13320" width="17.85546875" style="271" bestFit="1" customWidth="1"/>
    <col min="13321" max="13321" width="20" style="271" customWidth="1"/>
    <col min="13322" max="13324" width="13.7109375" style="271" customWidth="1"/>
    <col min="13325" max="13325" width="18" style="271" customWidth="1"/>
    <col min="13326" max="13326" width="17.42578125" style="271" customWidth="1"/>
    <col min="13327" max="13329" width="13.28515625" style="271" customWidth="1"/>
    <col min="13330" max="13561" width="11.42578125" style="271"/>
    <col min="13562" max="13562" width="28.140625" style="271" customWidth="1"/>
    <col min="13563" max="13563" width="23.140625" style="271" bestFit="1" customWidth="1"/>
    <col min="13564" max="13564" width="13.5703125" style="271" customWidth="1"/>
    <col min="13565" max="13565" width="15.28515625" style="271" bestFit="1" customWidth="1"/>
    <col min="13566" max="13566" width="19" style="271" customWidth="1"/>
    <col min="13567" max="13567" width="14" style="271" customWidth="1"/>
    <col min="13568" max="13568" width="5" style="271" bestFit="1" customWidth="1"/>
    <col min="13569" max="13569" width="5" style="271" customWidth="1"/>
    <col min="13570" max="13575" width="12.85546875" style="271" customWidth="1"/>
    <col min="13576" max="13576" width="17.85546875" style="271" bestFit="1" customWidth="1"/>
    <col min="13577" max="13577" width="20" style="271" customWidth="1"/>
    <col min="13578" max="13580" width="13.7109375" style="271" customWidth="1"/>
    <col min="13581" max="13581" width="18" style="271" customWidth="1"/>
    <col min="13582" max="13582" width="17.42578125" style="271" customWidth="1"/>
    <col min="13583" max="13585" width="13.28515625" style="271" customWidth="1"/>
    <col min="13586" max="13817" width="11.42578125" style="271"/>
    <col min="13818" max="13818" width="28.140625" style="271" customWidth="1"/>
    <col min="13819" max="13819" width="23.140625" style="271" bestFit="1" customWidth="1"/>
    <col min="13820" max="13820" width="13.5703125" style="271" customWidth="1"/>
    <col min="13821" max="13821" width="15.28515625" style="271" bestFit="1" customWidth="1"/>
    <col min="13822" max="13822" width="19" style="271" customWidth="1"/>
    <col min="13823" max="13823" width="14" style="271" customWidth="1"/>
    <col min="13824" max="13824" width="5" style="271" bestFit="1" customWidth="1"/>
    <col min="13825" max="13825" width="5" style="271" customWidth="1"/>
    <col min="13826" max="13831" width="12.85546875" style="271" customWidth="1"/>
    <col min="13832" max="13832" width="17.85546875" style="271" bestFit="1" customWidth="1"/>
    <col min="13833" max="13833" width="20" style="271" customWidth="1"/>
    <col min="13834" max="13836" width="13.7109375" style="271" customWidth="1"/>
    <col min="13837" max="13837" width="18" style="271" customWidth="1"/>
    <col min="13838" max="13838" width="17.42578125" style="271" customWidth="1"/>
    <col min="13839" max="13841" width="13.28515625" style="271" customWidth="1"/>
    <col min="13842" max="14073" width="11.42578125" style="271"/>
    <col min="14074" max="14074" width="28.140625" style="271" customWidth="1"/>
    <col min="14075" max="14075" width="23.140625" style="271" bestFit="1" customWidth="1"/>
    <col min="14076" max="14076" width="13.5703125" style="271" customWidth="1"/>
    <col min="14077" max="14077" width="15.28515625" style="271" bestFit="1" customWidth="1"/>
    <col min="14078" max="14078" width="19" style="271" customWidth="1"/>
    <col min="14079" max="14079" width="14" style="271" customWidth="1"/>
    <col min="14080" max="14080" width="5" style="271" bestFit="1" customWidth="1"/>
    <col min="14081" max="14081" width="5" style="271" customWidth="1"/>
    <col min="14082" max="14087" width="12.85546875" style="271" customWidth="1"/>
    <col min="14088" max="14088" width="17.85546875" style="271" bestFit="1" customWidth="1"/>
    <col min="14089" max="14089" width="20" style="271" customWidth="1"/>
    <col min="14090" max="14092" width="13.7109375" style="271" customWidth="1"/>
    <col min="14093" max="14093" width="18" style="271" customWidth="1"/>
    <col min="14094" max="14094" width="17.42578125" style="271" customWidth="1"/>
    <col min="14095" max="14097" width="13.28515625" style="271" customWidth="1"/>
    <col min="14098" max="14329" width="11.42578125" style="271"/>
    <col min="14330" max="14330" width="28.140625" style="271" customWidth="1"/>
    <col min="14331" max="14331" width="23.140625" style="271" bestFit="1" customWidth="1"/>
    <col min="14332" max="14332" width="13.5703125" style="271" customWidth="1"/>
    <col min="14333" max="14333" width="15.28515625" style="271" bestFit="1" customWidth="1"/>
    <col min="14334" max="14334" width="19" style="271" customWidth="1"/>
    <col min="14335" max="14335" width="14" style="271" customWidth="1"/>
    <col min="14336" max="14336" width="5" style="271" bestFit="1" customWidth="1"/>
    <col min="14337" max="14337" width="5" style="271" customWidth="1"/>
    <col min="14338" max="14343" width="12.85546875" style="271" customWidth="1"/>
    <col min="14344" max="14344" width="17.85546875" style="271" bestFit="1" customWidth="1"/>
    <col min="14345" max="14345" width="20" style="271" customWidth="1"/>
    <col min="14346" max="14348" width="13.7109375" style="271" customWidth="1"/>
    <col min="14349" max="14349" width="18" style="271" customWidth="1"/>
    <col min="14350" max="14350" width="17.42578125" style="271" customWidth="1"/>
    <col min="14351" max="14353" width="13.28515625" style="271" customWidth="1"/>
    <col min="14354" max="14585" width="11.42578125" style="271"/>
    <col min="14586" max="14586" width="28.140625" style="271" customWidth="1"/>
    <col min="14587" max="14587" width="23.140625" style="271" bestFit="1" customWidth="1"/>
    <col min="14588" max="14588" width="13.5703125" style="271" customWidth="1"/>
    <col min="14589" max="14589" width="15.28515625" style="271" bestFit="1" customWidth="1"/>
    <col min="14590" max="14590" width="19" style="271" customWidth="1"/>
    <col min="14591" max="14591" width="14" style="271" customWidth="1"/>
    <col min="14592" max="14592" width="5" style="271" bestFit="1" customWidth="1"/>
    <col min="14593" max="14593" width="5" style="271" customWidth="1"/>
    <col min="14594" max="14599" width="12.85546875" style="271" customWidth="1"/>
    <col min="14600" max="14600" width="17.85546875" style="271" bestFit="1" customWidth="1"/>
    <col min="14601" max="14601" width="20" style="271" customWidth="1"/>
    <col min="14602" max="14604" width="13.7109375" style="271" customWidth="1"/>
    <col min="14605" max="14605" width="18" style="271" customWidth="1"/>
    <col min="14606" max="14606" width="17.42578125" style="271" customWidth="1"/>
    <col min="14607" max="14609" width="13.28515625" style="271" customWidth="1"/>
    <col min="14610" max="14841" width="11.42578125" style="271"/>
    <col min="14842" max="14842" width="28.140625" style="271" customWidth="1"/>
    <col min="14843" max="14843" width="23.140625" style="271" bestFit="1" customWidth="1"/>
    <col min="14844" max="14844" width="13.5703125" style="271" customWidth="1"/>
    <col min="14845" max="14845" width="15.28515625" style="271" bestFit="1" customWidth="1"/>
    <col min="14846" max="14846" width="19" style="271" customWidth="1"/>
    <col min="14847" max="14847" width="14" style="271" customWidth="1"/>
    <col min="14848" max="14848" width="5" style="271" bestFit="1" customWidth="1"/>
    <col min="14849" max="14849" width="5" style="271" customWidth="1"/>
    <col min="14850" max="14855" width="12.85546875" style="271" customWidth="1"/>
    <col min="14856" max="14856" width="17.85546875" style="271" bestFit="1" customWidth="1"/>
    <col min="14857" max="14857" width="20" style="271" customWidth="1"/>
    <col min="14858" max="14860" width="13.7109375" style="271" customWidth="1"/>
    <col min="14861" max="14861" width="18" style="271" customWidth="1"/>
    <col min="14862" max="14862" width="17.42578125" style="271" customWidth="1"/>
    <col min="14863" max="14865" width="13.28515625" style="271" customWidth="1"/>
    <col min="14866" max="15097" width="11.42578125" style="271"/>
    <col min="15098" max="15098" width="28.140625" style="271" customWidth="1"/>
    <col min="15099" max="15099" width="23.140625" style="271" bestFit="1" customWidth="1"/>
    <col min="15100" max="15100" width="13.5703125" style="271" customWidth="1"/>
    <col min="15101" max="15101" width="15.28515625" style="271" bestFit="1" customWidth="1"/>
    <col min="15102" max="15102" width="19" style="271" customWidth="1"/>
    <col min="15103" max="15103" width="14" style="271" customWidth="1"/>
    <col min="15104" max="15104" width="5" style="271" bestFit="1" customWidth="1"/>
    <col min="15105" max="15105" width="5" style="271" customWidth="1"/>
    <col min="15106" max="15111" width="12.85546875" style="271" customWidth="1"/>
    <col min="15112" max="15112" width="17.85546875" style="271" bestFit="1" customWidth="1"/>
    <col min="15113" max="15113" width="20" style="271" customWidth="1"/>
    <col min="15114" max="15116" width="13.7109375" style="271" customWidth="1"/>
    <col min="15117" max="15117" width="18" style="271" customWidth="1"/>
    <col min="15118" max="15118" width="17.42578125" style="271" customWidth="1"/>
    <col min="15119" max="15121" width="13.28515625" style="271" customWidth="1"/>
    <col min="15122" max="15353" width="11.42578125" style="271"/>
    <col min="15354" max="15354" width="28.140625" style="271" customWidth="1"/>
    <col min="15355" max="15355" width="23.140625" style="271" bestFit="1" customWidth="1"/>
    <col min="15356" max="15356" width="13.5703125" style="271" customWidth="1"/>
    <col min="15357" max="15357" width="15.28515625" style="271" bestFit="1" customWidth="1"/>
    <col min="15358" max="15358" width="19" style="271" customWidth="1"/>
    <col min="15359" max="15359" width="14" style="271" customWidth="1"/>
    <col min="15360" max="15360" width="5" style="271" bestFit="1" customWidth="1"/>
    <col min="15361" max="15361" width="5" style="271" customWidth="1"/>
    <col min="15362" max="15367" width="12.85546875" style="271" customWidth="1"/>
    <col min="15368" max="15368" width="17.85546875" style="271" bestFit="1" customWidth="1"/>
    <col min="15369" max="15369" width="20" style="271" customWidth="1"/>
    <col min="15370" max="15372" width="13.7109375" style="271" customWidth="1"/>
    <col min="15373" max="15373" width="18" style="271" customWidth="1"/>
    <col min="15374" max="15374" width="17.42578125" style="271" customWidth="1"/>
    <col min="15375" max="15377" width="13.28515625" style="271" customWidth="1"/>
    <col min="15378" max="15609" width="11.42578125" style="271"/>
    <col min="15610" max="15610" width="28.140625" style="271" customWidth="1"/>
    <col min="15611" max="15611" width="23.140625" style="271" bestFit="1" customWidth="1"/>
    <col min="15612" max="15612" width="13.5703125" style="271" customWidth="1"/>
    <col min="15613" max="15613" width="15.28515625" style="271" bestFit="1" customWidth="1"/>
    <col min="15614" max="15614" width="19" style="271" customWidth="1"/>
    <col min="15615" max="15615" width="14" style="271" customWidth="1"/>
    <col min="15616" max="15616" width="5" style="271" bestFit="1" customWidth="1"/>
    <col min="15617" max="15617" width="5" style="271" customWidth="1"/>
    <col min="15618" max="15623" width="12.85546875" style="271" customWidth="1"/>
    <col min="15624" max="15624" width="17.85546875" style="271" bestFit="1" customWidth="1"/>
    <col min="15625" max="15625" width="20" style="271" customWidth="1"/>
    <col min="15626" max="15628" width="13.7109375" style="271" customWidth="1"/>
    <col min="15629" max="15629" width="18" style="271" customWidth="1"/>
    <col min="15630" max="15630" width="17.42578125" style="271" customWidth="1"/>
    <col min="15631" max="15633" width="13.28515625" style="271" customWidth="1"/>
    <col min="15634" max="15865" width="11.42578125" style="271"/>
    <col min="15866" max="15866" width="28.140625" style="271" customWidth="1"/>
    <col min="15867" max="15867" width="23.140625" style="271" bestFit="1" customWidth="1"/>
    <col min="15868" max="15868" width="13.5703125" style="271" customWidth="1"/>
    <col min="15869" max="15869" width="15.28515625" style="271" bestFit="1" customWidth="1"/>
    <col min="15870" max="15870" width="19" style="271" customWidth="1"/>
    <col min="15871" max="15871" width="14" style="271" customWidth="1"/>
    <col min="15872" max="15872" width="5" style="271" bestFit="1" customWidth="1"/>
    <col min="15873" max="15873" width="5" style="271" customWidth="1"/>
    <col min="15874" max="15879" width="12.85546875" style="271" customWidth="1"/>
    <col min="15880" max="15880" width="17.85546875" style="271" bestFit="1" customWidth="1"/>
    <col min="15881" max="15881" width="20" style="271" customWidth="1"/>
    <col min="15882" max="15884" width="13.7109375" style="271" customWidth="1"/>
    <col min="15885" max="15885" width="18" style="271" customWidth="1"/>
    <col min="15886" max="15886" width="17.42578125" style="271" customWidth="1"/>
    <col min="15887" max="15889" width="13.28515625" style="271" customWidth="1"/>
    <col min="15890" max="16121" width="11.42578125" style="271"/>
    <col min="16122" max="16122" width="28.140625" style="271" customWidth="1"/>
    <col min="16123" max="16123" width="23.140625" style="271" bestFit="1" customWidth="1"/>
    <col min="16124" max="16124" width="13.5703125" style="271" customWidth="1"/>
    <col min="16125" max="16125" width="15.28515625" style="271" bestFit="1" customWidth="1"/>
    <col min="16126" max="16126" width="19" style="271" customWidth="1"/>
    <col min="16127" max="16127" width="14" style="271" customWidth="1"/>
    <col min="16128" max="16128" width="5" style="271" bestFit="1" customWidth="1"/>
    <col min="16129" max="16129" width="5" style="271" customWidth="1"/>
    <col min="16130" max="16135" width="12.85546875" style="271" customWidth="1"/>
    <col min="16136" max="16136" width="17.85546875" style="271" bestFit="1" customWidth="1"/>
    <col min="16137" max="16137" width="20" style="271" customWidth="1"/>
    <col min="16138" max="16140" width="13.7109375" style="271" customWidth="1"/>
    <col min="16141" max="16141" width="18" style="271" customWidth="1"/>
    <col min="16142" max="16142" width="17.42578125" style="271" customWidth="1"/>
    <col min="16143" max="16145" width="13.28515625" style="271" customWidth="1"/>
    <col min="16146" max="16384" width="11.42578125" style="271"/>
  </cols>
  <sheetData>
    <row r="1" spans="1:5" ht="21.75" customHeight="1">
      <c r="A1" s="356" t="s">
        <v>532</v>
      </c>
      <c r="B1" s="357"/>
      <c r="C1" s="357"/>
      <c r="D1" s="358"/>
      <c r="E1" s="359"/>
    </row>
    <row r="2" spans="1:5" ht="4.5" customHeight="1">
      <c r="A2" s="272"/>
      <c r="B2" s="272"/>
      <c r="C2" s="272"/>
      <c r="D2" s="273"/>
    </row>
    <row r="3" spans="1:5" ht="40.5" customHeight="1">
      <c r="A3" s="360" t="s">
        <v>52</v>
      </c>
      <c r="B3" s="274" t="s">
        <v>647</v>
      </c>
      <c r="C3" s="274" t="s">
        <v>10</v>
      </c>
      <c r="D3" s="275" t="s">
        <v>35</v>
      </c>
      <c r="E3" s="274" t="s">
        <v>11</v>
      </c>
    </row>
    <row r="4" spans="1:5" ht="21" customHeight="1">
      <c r="A4" s="360"/>
      <c r="B4" s="276" t="s">
        <v>26</v>
      </c>
      <c r="C4" s="277"/>
      <c r="D4" s="276" t="s">
        <v>26</v>
      </c>
      <c r="E4" s="277"/>
    </row>
    <row r="5" spans="1:5" ht="21" customHeight="1">
      <c r="A5" s="278" t="s">
        <v>552</v>
      </c>
      <c r="B5" s="276" t="s">
        <v>26</v>
      </c>
      <c r="C5" s="277"/>
      <c r="D5" s="276" t="s">
        <v>26</v>
      </c>
      <c r="E5" s="277"/>
    </row>
    <row r="6" spans="1:5" ht="21" customHeight="1">
      <c r="A6" s="279" t="s">
        <v>553</v>
      </c>
      <c r="B6" s="276" t="s">
        <v>26</v>
      </c>
      <c r="C6" s="277"/>
      <c r="D6" s="276" t="s">
        <v>26</v>
      </c>
      <c r="E6" s="277"/>
    </row>
    <row r="7" spans="1:5" ht="21" customHeight="1">
      <c r="A7" s="279" t="s">
        <v>554</v>
      </c>
      <c r="B7" s="276" t="s">
        <v>26</v>
      </c>
      <c r="C7" s="277"/>
      <c r="D7" s="276" t="s">
        <v>26</v>
      </c>
      <c r="E7" s="277"/>
    </row>
    <row r="8" spans="1:5" ht="15" customHeight="1">
      <c r="A8" s="280"/>
    </row>
    <row r="9" spans="1:5" ht="44.25" customHeight="1">
      <c r="A9" s="356" t="s">
        <v>646</v>
      </c>
      <c r="B9" s="361"/>
      <c r="C9" s="361"/>
      <c r="D9" s="358"/>
      <c r="E9" s="359"/>
    </row>
    <row r="10" spans="1:5" ht="6.75" customHeight="1">
      <c r="A10" s="281"/>
    </row>
    <row r="11" spans="1:5" ht="42" customHeight="1">
      <c r="A11" s="274" t="s">
        <v>19</v>
      </c>
      <c r="B11" s="282" t="s">
        <v>647</v>
      </c>
      <c r="C11" s="274" t="s">
        <v>10</v>
      </c>
      <c r="D11" s="283" t="s">
        <v>35</v>
      </c>
      <c r="E11" s="274" t="s">
        <v>11</v>
      </c>
    </row>
    <row r="12" spans="1:5" ht="21" customHeight="1">
      <c r="A12" s="362" t="s">
        <v>555</v>
      </c>
      <c r="B12" s="284" t="s">
        <v>26</v>
      </c>
      <c r="C12" s="277"/>
      <c r="D12" s="285" t="s">
        <v>26</v>
      </c>
      <c r="E12" s="277"/>
    </row>
    <row r="13" spans="1:5" ht="21" customHeight="1">
      <c r="A13" s="362"/>
      <c r="B13" s="284" t="s">
        <v>26</v>
      </c>
      <c r="C13" s="277"/>
      <c r="D13" s="285" t="s">
        <v>26</v>
      </c>
      <c r="E13" s="277"/>
    </row>
    <row r="14" spans="1:5" ht="21" customHeight="1">
      <c r="A14" s="286" t="s">
        <v>556</v>
      </c>
      <c r="B14" s="284" t="s">
        <v>26</v>
      </c>
      <c r="C14" s="277"/>
      <c r="D14" s="285" t="s">
        <v>26</v>
      </c>
      <c r="E14" s="277"/>
    </row>
    <row r="15" spans="1:5" ht="21" customHeight="1">
      <c r="A15" s="286" t="s">
        <v>557</v>
      </c>
      <c r="B15" s="284" t="s">
        <v>26</v>
      </c>
      <c r="C15" s="277"/>
      <c r="D15" s="285" t="s">
        <v>26</v>
      </c>
      <c r="E15" s="277"/>
    </row>
    <row r="16" spans="1:5" ht="5.25" customHeight="1"/>
    <row r="17" spans="3:5" ht="21" customHeight="1">
      <c r="E17" s="272"/>
    </row>
    <row r="18" spans="3:5" ht="15" customHeight="1">
      <c r="C18" s="287"/>
      <c r="D18" s="288" t="s">
        <v>27</v>
      </c>
      <c r="E18" s="289">
        <f>SUM(C12:C15,C4:C7)</f>
        <v>0</v>
      </c>
    </row>
    <row r="19" spans="3:5" ht="15" customHeight="1">
      <c r="C19" s="290"/>
    </row>
    <row r="20" spans="3:5" ht="21" customHeight="1">
      <c r="C20" s="287"/>
      <c r="D20" s="288"/>
      <c r="E20" s="289"/>
    </row>
    <row r="21" spans="3:5" ht="15" customHeight="1">
      <c r="C21" s="291"/>
      <c r="D21" s="290"/>
    </row>
    <row r="22" spans="3:5" ht="15" customHeight="1">
      <c r="D22" s="288" t="s">
        <v>29</v>
      </c>
      <c r="E22" s="289">
        <f>SUM(E12:E15,E4:E7)</f>
        <v>0</v>
      </c>
    </row>
    <row r="23" spans="3:5" ht="15" customHeight="1">
      <c r="C23" s="287"/>
      <c r="D23" s="287"/>
      <c r="E23" s="287"/>
    </row>
    <row r="24" spans="3:5" ht="15" customHeight="1">
      <c r="D24" s="292" t="s">
        <v>697</v>
      </c>
      <c r="E24" s="293">
        <f>SUM(E18:E22)</f>
        <v>0</v>
      </c>
    </row>
  </sheetData>
  <sheetProtection selectLockedCells="1" pivotTables="0"/>
  <mergeCells count="4">
    <mergeCell ref="A1:E1"/>
    <mergeCell ref="A3:A4"/>
    <mergeCell ref="A9:E9"/>
    <mergeCell ref="A12:A13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&amp;R&amp;"Arial Narrow,Normal"Page &amp;P sur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X28"/>
  <sheetViews>
    <sheetView showGridLines="0" zoomScale="80" zoomScaleNormal="80" workbookViewId="0">
      <selection activeCell="L23" sqref="J23:L23"/>
    </sheetView>
  </sheetViews>
  <sheetFormatPr baseColWidth="10" defaultColWidth="11.42578125" defaultRowHeight="15" customHeight="1"/>
  <cols>
    <col min="1" max="1" width="28.140625" style="15" customWidth="1"/>
    <col min="2" max="2" width="23.140625" style="18" bestFit="1" customWidth="1"/>
    <col min="3" max="3" width="13.5703125" style="15" customWidth="1"/>
    <col min="4" max="4" width="15.28515625" style="15" bestFit="1" customWidth="1"/>
    <col min="5" max="5" width="13.28515625" style="15" customWidth="1"/>
    <col min="6" max="6" width="14" style="15" customWidth="1"/>
    <col min="7" max="7" width="10.42578125" style="15" customWidth="1"/>
    <col min="8" max="8" width="9.7109375" style="15" customWidth="1"/>
    <col min="9" max="14" width="12.85546875" style="15" customWidth="1"/>
    <col min="15" max="15" width="17.85546875" style="15" bestFit="1" customWidth="1"/>
    <col min="16" max="16" width="20" style="15" customWidth="1"/>
    <col min="17" max="19" width="13.7109375" style="15" customWidth="1"/>
    <col min="20" max="20" width="18" style="15" customWidth="1"/>
    <col min="21" max="21" width="17.42578125" style="15" customWidth="1"/>
    <col min="22" max="24" width="13.28515625" style="15" customWidth="1"/>
    <col min="25" max="16384" width="11.42578125" style="15"/>
  </cols>
  <sheetData>
    <row r="1" spans="1:24" s="55" customFormat="1" ht="21.75" customHeight="1">
      <c r="A1" s="363" t="s">
        <v>527</v>
      </c>
      <c r="B1" s="364"/>
      <c r="C1" s="364"/>
      <c r="D1" s="364"/>
      <c r="E1" s="364"/>
      <c r="F1" s="364"/>
      <c r="G1" s="364"/>
      <c r="H1" s="364"/>
      <c r="I1" s="364"/>
      <c r="J1" s="364"/>
      <c r="K1" s="355"/>
      <c r="L1" s="352"/>
      <c r="M1" s="15"/>
      <c r="N1" s="15"/>
      <c r="O1" s="15"/>
      <c r="P1" s="15"/>
      <c r="Q1" s="15"/>
      <c r="R1" s="15"/>
      <c r="S1" s="15"/>
      <c r="X1" s="120"/>
    </row>
    <row r="2" spans="1:24" s="55" customFormat="1" ht="5.25" customHeight="1">
      <c r="A2" s="13"/>
      <c r="B2" s="18"/>
      <c r="C2" s="15"/>
      <c r="D2" s="15"/>
      <c r="E2" s="15"/>
      <c r="F2" s="15"/>
      <c r="G2" s="15"/>
      <c r="H2" s="15"/>
      <c r="I2" s="15"/>
      <c r="J2" s="15"/>
      <c r="L2" s="15"/>
      <c r="M2" s="15"/>
      <c r="N2" s="15"/>
      <c r="O2" s="15"/>
      <c r="P2" s="15"/>
      <c r="Q2" s="15"/>
      <c r="R2" s="15"/>
      <c r="S2" s="15"/>
      <c r="X2" s="120"/>
    </row>
    <row r="3" spans="1:24" ht="31.5">
      <c r="A3" s="54" t="s">
        <v>32</v>
      </c>
      <c r="B3" s="372" t="s">
        <v>9</v>
      </c>
      <c r="C3" s="372"/>
      <c r="D3" s="372" t="s">
        <v>34</v>
      </c>
      <c r="E3" s="373"/>
      <c r="F3" s="26"/>
      <c r="G3" s="124"/>
      <c r="H3" s="125"/>
      <c r="I3" s="128" t="s">
        <v>647</v>
      </c>
      <c r="J3" s="54" t="s">
        <v>10</v>
      </c>
      <c r="K3" s="121" t="s">
        <v>35</v>
      </c>
      <c r="L3" s="54" t="s">
        <v>11</v>
      </c>
    </row>
    <row r="4" spans="1:24" ht="20.25" customHeight="1">
      <c r="A4" s="56" t="s">
        <v>528</v>
      </c>
      <c r="B4" s="366" t="s">
        <v>531</v>
      </c>
      <c r="C4" s="367"/>
      <c r="D4" s="374" t="s">
        <v>530</v>
      </c>
      <c r="E4" s="366"/>
      <c r="F4" s="126"/>
      <c r="G4" s="80"/>
      <c r="H4" s="127"/>
      <c r="I4" s="160" t="s">
        <v>26</v>
      </c>
      <c r="J4" s="52"/>
      <c r="K4" s="160" t="s">
        <v>26</v>
      </c>
      <c r="L4" s="52"/>
    </row>
    <row r="5" spans="1:24" ht="20.25" customHeight="1">
      <c r="A5" s="56" t="s">
        <v>528</v>
      </c>
      <c r="B5" s="366" t="s">
        <v>531</v>
      </c>
      <c r="C5" s="367"/>
      <c r="D5" s="374" t="s">
        <v>530</v>
      </c>
      <c r="E5" s="366"/>
      <c r="F5" s="126"/>
      <c r="G5" s="80"/>
      <c r="H5" s="127"/>
      <c r="I5" s="160" t="s">
        <v>26</v>
      </c>
      <c r="J5" s="52"/>
      <c r="K5" s="160" t="s">
        <v>26</v>
      </c>
      <c r="L5" s="52"/>
    </row>
    <row r="6" spans="1:24" ht="20.25" customHeight="1">
      <c r="A6" s="56" t="s">
        <v>528</v>
      </c>
      <c r="B6" s="366" t="s">
        <v>531</v>
      </c>
      <c r="C6" s="367"/>
      <c r="D6" s="374" t="s">
        <v>530</v>
      </c>
      <c r="E6" s="366"/>
      <c r="F6" s="126"/>
      <c r="G6" s="80"/>
      <c r="H6" s="127"/>
      <c r="I6" s="160" t="s">
        <v>26</v>
      </c>
      <c r="J6" s="52"/>
      <c r="K6" s="160" t="s">
        <v>26</v>
      </c>
      <c r="L6" s="52"/>
    </row>
    <row r="7" spans="1:24" ht="20.25" customHeight="1">
      <c r="A7" s="56" t="s">
        <v>528</v>
      </c>
      <c r="B7" s="366" t="s">
        <v>531</v>
      </c>
      <c r="C7" s="367"/>
      <c r="D7" s="374" t="s">
        <v>530</v>
      </c>
      <c r="E7" s="366"/>
      <c r="F7" s="126"/>
      <c r="G7" s="80"/>
      <c r="H7" s="127"/>
      <c r="I7" s="160" t="s">
        <v>26</v>
      </c>
      <c r="J7" s="52"/>
      <c r="K7" s="160" t="s">
        <v>26</v>
      </c>
      <c r="L7" s="52"/>
    </row>
    <row r="8" spans="1:24" ht="9.7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24" ht="21.75" customHeight="1">
      <c r="A9" s="363" t="s">
        <v>529</v>
      </c>
      <c r="B9" s="365"/>
      <c r="C9" s="365"/>
      <c r="D9" s="365"/>
      <c r="E9" s="365"/>
      <c r="F9" s="365"/>
      <c r="G9" s="365"/>
      <c r="H9" s="365"/>
      <c r="I9" s="365"/>
      <c r="J9" s="365"/>
      <c r="K9" s="355"/>
      <c r="L9" s="352"/>
    </row>
    <row r="10" spans="1:24" ht="4.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36"/>
    </row>
    <row r="11" spans="1:24" ht="40.5" customHeight="1">
      <c r="A11" s="368" t="s">
        <v>18</v>
      </c>
      <c r="B11" s="370" t="s">
        <v>32</v>
      </c>
      <c r="C11" s="159" t="s">
        <v>71</v>
      </c>
      <c r="D11" s="131" t="s">
        <v>53</v>
      </c>
      <c r="F11" s="82" t="s">
        <v>647</v>
      </c>
      <c r="G11" s="82" t="s">
        <v>10</v>
      </c>
      <c r="H11" s="123" t="s">
        <v>35</v>
      </c>
      <c r="I11" s="82" t="s">
        <v>11</v>
      </c>
    </row>
    <row r="12" spans="1:24" ht="21" customHeight="1">
      <c r="A12" s="369"/>
      <c r="B12" s="371"/>
      <c r="C12" s="159" t="s">
        <v>54</v>
      </c>
      <c r="D12" s="131" t="s">
        <v>55</v>
      </c>
      <c r="F12" s="85" t="s">
        <v>26</v>
      </c>
      <c r="G12" s="93"/>
      <c r="H12" s="85" t="s">
        <v>26</v>
      </c>
      <c r="I12" s="93"/>
    </row>
    <row r="13" spans="1:24" ht="21" customHeight="1">
      <c r="A13" s="132" t="s">
        <v>523</v>
      </c>
      <c r="B13" s="133"/>
      <c r="C13" s="133">
        <v>200</v>
      </c>
      <c r="D13" s="133">
        <v>10</v>
      </c>
      <c r="F13" s="85" t="s">
        <v>26</v>
      </c>
      <c r="G13" s="93"/>
      <c r="H13" s="85" t="s">
        <v>26</v>
      </c>
      <c r="I13" s="93"/>
    </row>
    <row r="14" spans="1:24" ht="21" customHeight="1">
      <c r="A14" s="132" t="s">
        <v>523</v>
      </c>
      <c r="B14" s="133"/>
      <c r="C14" s="133">
        <v>200</v>
      </c>
      <c r="D14" s="133">
        <v>10</v>
      </c>
      <c r="F14" s="85" t="s">
        <v>26</v>
      </c>
      <c r="G14" s="93"/>
      <c r="H14" s="85" t="s">
        <v>26</v>
      </c>
      <c r="I14" s="93"/>
    </row>
    <row r="15" spans="1:24" ht="21" customHeight="1">
      <c r="A15" s="132" t="s">
        <v>524</v>
      </c>
      <c r="B15" s="133" t="s">
        <v>525</v>
      </c>
      <c r="C15" s="133">
        <v>225</v>
      </c>
      <c r="D15" s="133">
        <v>32</v>
      </c>
      <c r="F15" s="85" t="s">
        <v>26</v>
      </c>
      <c r="G15" s="93"/>
      <c r="H15" s="85" t="s">
        <v>26</v>
      </c>
      <c r="I15" s="93"/>
    </row>
    <row r="16" spans="1:24" ht="21" customHeight="1">
      <c r="A16" s="134" t="s">
        <v>524</v>
      </c>
      <c r="B16" s="133" t="s">
        <v>525</v>
      </c>
      <c r="C16" s="133">
        <v>225</v>
      </c>
      <c r="D16" s="133">
        <v>32</v>
      </c>
      <c r="F16" s="85" t="s">
        <v>26</v>
      </c>
      <c r="G16" s="93"/>
      <c r="H16" s="85" t="s">
        <v>26</v>
      </c>
      <c r="I16" s="93"/>
    </row>
    <row r="17" spans="1:12" ht="21" customHeight="1">
      <c r="A17" s="134" t="s">
        <v>526</v>
      </c>
      <c r="B17" s="134"/>
      <c r="C17" s="133">
        <v>90</v>
      </c>
      <c r="D17" s="133">
        <v>11</v>
      </c>
      <c r="F17" s="85" t="s">
        <v>26</v>
      </c>
      <c r="G17" s="93"/>
      <c r="H17" s="85" t="s">
        <v>26</v>
      </c>
      <c r="I17" s="93"/>
    </row>
    <row r="18" spans="1:12" ht="15" customHeight="1">
      <c r="I18" s="80"/>
      <c r="J18" s="130"/>
      <c r="K18" s="80"/>
      <c r="L18" s="130"/>
    </row>
    <row r="19" spans="1:12" ht="5.25" customHeight="1"/>
    <row r="20" spans="1:12" ht="21" customHeight="1"/>
    <row r="21" spans="1:12" ht="21" customHeight="1">
      <c r="C21" s="109"/>
      <c r="D21" s="109"/>
      <c r="G21" s="109"/>
    </row>
    <row r="22" spans="1:12" ht="16.5">
      <c r="C22" s="109"/>
      <c r="E22" s="109"/>
      <c r="F22" s="109"/>
      <c r="G22" s="109"/>
      <c r="J22" s="205"/>
      <c r="K22" s="107" t="s">
        <v>27</v>
      </c>
      <c r="L22" s="108">
        <f>SUM(J4:J7,G12:G17)</f>
        <v>0</v>
      </c>
    </row>
    <row r="23" spans="1:12" ht="25.5" customHeight="1">
      <c r="C23" s="109"/>
      <c r="D23" s="109"/>
      <c r="E23" s="109"/>
      <c r="G23" s="80"/>
      <c r="H23" s="122"/>
      <c r="J23" s="205"/>
      <c r="K23" s="107"/>
      <c r="L23" s="108"/>
    </row>
    <row r="24" spans="1:12" ht="21" customHeight="1">
      <c r="K24" s="107" t="s">
        <v>29</v>
      </c>
      <c r="L24" s="108">
        <f>SUM(L4:L7,I12:I17)</f>
        <v>0</v>
      </c>
    </row>
    <row r="26" spans="1:12" ht="15" customHeight="1">
      <c r="H26" s="80"/>
      <c r="K26" s="20" t="s">
        <v>86</v>
      </c>
      <c r="L26" s="129">
        <f>SUM(L22:L24)</f>
        <v>0</v>
      </c>
    </row>
    <row r="28" spans="1:12" ht="21" customHeight="1">
      <c r="B28" s="15"/>
      <c r="G28" s="122"/>
    </row>
  </sheetData>
  <sheetProtection selectLockedCells="1" pivotTables="0"/>
  <mergeCells count="14">
    <mergeCell ref="A1:L1"/>
    <mergeCell ref="A9:L9"/>
    <mergeCell ref="B5:C5"/>
    <mergeCell ref="B7:C7"/>
    <mergeCell ref="A11:A12"/>
    <mergeCell ref="B11:B12"/>
    <mergeCell ref="B3:C3"/>
    <mergeCell ref="D3:E3"/>
    <mergeCell ref="D4:E4"/>
    <mergeCell ref="B4:C4"/>
    <mergeCell ref="D5:E5"/>
    <mergeCell ref="B6:C6"/>
    <mergeCell ref="D6:E6"/>
    <mergeCell ref="D7:E7"/>
  </mergeCells>
  <phoneticPr fontId="13" type="noConversion"/>
  <printOptions horizontalCentered="1" verticalCentered="1"/>
  <pageMargins left="0.53" right="0.47244094488188981" top="1.3779527559055118" bottom="0.9055118110236221" header="0.55118110236220474" footer="0.47244094488188981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"Echangeurs - Soupapes - Réseaux vapeur"&amp;R&amp;"Arial,Italique"&amp;12      &amp;G</oddHeader>
    <oddFooter>&amp;R&amp;"Arial Narrow,Normal"Page &amp;P sur &amp;N</oddFooter>
  </headerFooter>
  <rowBreaks count="1" manualBreakCount="1">
    <brk id="8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22"/>
  <sheetViews>
    <sheetView showGridLines="0" zoomScale="70" zoomScaleNormal="70" workbookViewId="0">
      <selection activeCell="F23" sqref="F23"/>
    </sheetView>
  </sheetViews>
  <sheetFormatPr baseColWidth="10" defaultColWidth="11.42578125" defaultRowHeight="15" customHeight="1"/>
  <cols>
    <col min="1" max="1" width="70.5703125" style="15" customWidth="1"/>
    <col min="2" max="2" width="8" style="18" customWidth="1"/>
    <col min="3" max="6" width="14.85546875" style="15" customWidth="1"/>
    <col min="7" max="7" width="8.140625" style="15" customWidth="1"/>
    <col min="8" max="8" width="13" style="15" customWidth="1"/>
    <col min="9" max="9" width="7.5703125" style="15" bestFit="1" customWidth="1"/>
    <col min="10" max="10" width="18" style="15" customWidth="1"/>
    <col min="11" max="11" width="17.42578125" style="15" customWidth="1"/>
    <col min="12" max="14" width="13.28515625" style="15" customWidth="1"/>
    <col min="15" max="16384" width="11.42578125" style="15"/>
  </cols>
  <sheetData>
    <row r="1" spans="1:14" s="13" customFormat="1" ht="15.75" customHeight="1">
      <c r="A1" s="382" t="s">
        <v>331</v>
      </c>
      <c r="B1" s="384" t="s">
        <v>332</v>
      </c>
      <c r="C1" s="11" t="s">
        <v>20</v>
      </c>
      <c r="D1" s="11" t="s">
        <v>20</v>
      </c>
      <c r="E1" s="11" t="s">
        <v>20</v>
      </c>
      <c r="F1" s="11" t="s">
        <v>20</v>
      </c>
      <c r="G1" s="12"/>
      <c r="H1" s="12"/>
      <c r="I1" s="12"/>
      <c r="J1" s="12"/>
      <c r="K1" s="12"/>
      <c r="L1" s="12"/>
      <c r="M1" s="12"/>
      <c r="N1" s="12"/>
    </row>
    <row r="2" spans="1:14" s="13" customFormat="1" ht="15" customHeight="1">
      <c r="A2" s="383"/>
      <c r="B2" s="385"/>
      <c r="C2" s="21" t="s">
        <v>1</v>
      </c>
      <c r="D2" s="21" t="s">
        <v>2</v>
      </c>
      <c r="E2" s="21" t="s">
        <v>3</v>
      </c>
      <c r="F2" s="21" t="s">
        <v>4</v>
      </c>
      <c r="G2" s="12"/>
      <c r="H2" s="12"/>
      <c r="I2" s="12"/>
      <c r="J2" s="12"/>
      <c r="K2" s="12"/>
      <c r="L2" s="12"/>
      <c r="M2" s="12"/>
      <c r="N2" s="12"/>
    </row>
    <row r="3" spans="1:14" s="13" customFormat="1" ht="25.5" customHeight="1">
      <c r="A3" s="379" t="s">
        <v>649</v>
      </c>
      <c r="B3" s="380"/>
      <c r="C3" s="380"/>
      <c r="D3" s="380"/>
      <c r="E3" s="380"/>
      <c r="F3" s="381"/>
      <c r="G3" s="22"/>
      <c r="H3" s="22"/>
      <c r="I3" s="12"/>
      <c r="J3" s="12"/>
      <c r="K3" s="12"/>
      <c r="L3" s="12"/>
      <c r="M3" s="12"/>
      <c r="N3" s="12"/>
    </row>
    <row r="4" spans="1:14" ht="25.5" customHeight="1">
      <c r="A4" s="16" t="s">
        <v>333</v>
      </c>
      <c r="B4" s="17">
        <v>1800</v>
      </c>
      <c r="C4" s="61"/>
      <c r="D4" s="61"/>
      <c r="E4" s="61"/>
      <c r="F4" s="61"/>
      <c r="G4" s="12"/>
      <c r="H4" s="12"/>
      <c r="I4" s="12"/>
      <c r="J4" s="12"/>
      <c r="K4" s="12"/>
      <c r="L4" s="12"/>
      <c r="M4" s="12"/>
      <c r="N4" s="12"/>
    </row>
    <row r="5" spans="1:14" ht="25.5" customHeight="1">
      <c r="A5" s="16" t="s">
        <v>334</v>
      </c>
      <c r="B5" s="17">
        <v>950</v>
      </c>
      <c r="C5" s="61"/>
      <c r="D5" s="61"/>
      <c r="E5" s="61"/>
      <c r="F5" s="61"/>
      <c r="G5" s="12"/>
      <c r="H5" s="12"/>
      <c r="I5" s="12"/>
      <c r="J5" s="12"/>
      <c r="K5" s="12"/>
      <c r="L5" s="12"/>
      <c r="M5" s="12"/>
      <c r="N5" s="12"/>
    </row>
    <row r="6" spans="1:14" ht="25.5" customHeight="1">
      <c r="A6" s="16" t="s">
        <v>335</v>
      </c>
      <c r="B6" s="17">
        <v>140</v>
      </c>
      <c r="C6" s="61"/>
      <c r="D6" s="61"/>
      <c r="E6" s="61"/>
      <c r="F6" s="61"/>
      <c r="G6" s="12"/>
      <c r="H6" s="12"/>
      <c r="I6" s="12"/>
      <c r="J6" s="12"/>
      <c r="K6" s="12"/>
      <c r="L6" s="12"/>
      <c r="M6" s="12"/>
      <c r="N6" s="12"/>
    </row>
    <row r="7" spans="1:14" ht="25.5" customHeight="1">
      <c r="A7" s="16" t="s">
        <v>336</v>
      </c>
      <c r="B7" s="17">
        <v>250</v>
      </c>
      <c r="C7" s="61"/>
      <c r="D7" s="61"/>
      <c r="E7" s="61"/>
      <c r="F7" s="61"/>
      <c r="G7" s="12"/>
      <c r="H7" s="12"/>
      <c r="I7" s="12"/>
      <c r="J7" s="12"/>
      <c r="K7" s="12"/>
      <c r="L7" s="12"/>
      <c r="M7" s="12"/>
      <c r="N7" s="12"/>
    </row>
    <row r="8" spans="1:14" ht="25.5" customHeight="1">
      <c r="A8" s="16" t="s">
        <v>337</v>
      </c>
      <c r="B8" s="17">
        <v>25</v>
      </c>
      <c r="C8" s="61"/>
      <c r="D8" s="61"/>
      <c r="E8" s="61"/>
      <c r="F8" s="61"/>
      <c r="G8" s="12"/>
      <c r="H8" s="12"/>
      <c r="I8" s="12"/>
      <c r="J8" s="12"/>
      <c r="K8" s="12"/>
      <c r="L8" s="12"/>
      <c r="M8" s="12"/>
      <c r="N8" s="12"/>
    </row>
    <row r="9" spans="1:14" ht="25.5" customHeight="1">
      <c r="A9" s="16" t="s">
        <v>338</v>
      </c>
      <c r="B9" s="17">
        <v>28</v>
      </c>
      <c r="C9" s="61"/>
      <c r="D9" s="61"/>
      <c r="E9" s="61"/>
      <c r="F9" s="61"/>
      <c r="G9" s="12"/>
      <c r="H9" s="12"/>
      <c r="I9" s="12"/>
      <c r="J9" s="12"/>
      <c r="K9" s="12"/>
      <c r="L9" s="12"/>
      <c r="M9" s="12"/>
      <c r="N9" s="12"/>
    </row>
    <row r="10" spans="1:14" ht="25.5" customHeight="1">
      <c r="A10" s="16" t="s">
        <v>339</v>
      </c>
      <c r="B10" s="17">
        <v>3</v>
      </c>
      <c r="C10" s="61"/>
      <c r="D10" s="61"/>
      <c r="E10" s="61"/>
      <c r="F10" s="61"/>
      <c r="G10" s="12"/>
      <c r="H10" s="12"/>
      <c r="I10" s="12"/>
      <c r="J10" s="12"/>
      <c r="K10" s="12"/>
      <c r="L10" s="12"/>
      <c r="M10" s="12"/>
      <c r="N10" s="12"/>
    </row>
    <row r="11" spans="1:14" ht="25.5" customHeight="1">
      <c r="A11" s="16" t="s">
        <v>340</v>
      </c>
      <c r="B11" s="17">
        <v>1</v>
      </c>
      <c r="C11" s="61"/>
      <c r="D11" s="61"/>
      <c r="E11" s="61"/>
      <c r="F11" s="61"/>
      <c r="G11" s="12"/>
      <c r="H11" s="12"/>
      <c r="I11" s="12"/>
      <c r="J11" s="12"/>
      <c r="K11" s="12"/>
      <c r="L11" s="12"/>
      <c r="M11" s="12"/>
      <c r="N11" s="12"/>
    </row>
    <row r="12" spans="1:14" ht="25.5" customHeight="1">
      <c r="A12" s="16" t="s">
        <v>341</v>
      </c>
      <c r="B12" s="17">
        <v>1</v>
      </c>
      <c r="C12" s="61"/>
      <c r="D12" s="61"/>
      <c r="E12" s="61"/>
      <c r="F12" s="61"/>
      <c r="G12" s="12"/>
      <c r="H12" s="12"/>
      <c r="I12" s="12"/>
      <c r="J12" s="12"/>
      <c r="K12" s="12"/>
      <c r="L12" s="12"/>
      <c r="M12" s="12"/>
      <c r="N12" s="12"/>
    </row>
    <row r="13" spans="1:14" ht="25.5" customHeight="1">
      <c r="A13" s="16" t="s">
        <v>342</v>
      </c>
      <c r="B13" s="17">
        <v>1</v>
      </c>
      <c r="C13" s="61"/>
      <c r="D13" s="61"/>
      <c r="E13" s="61"/>
      <c r="F13" s="61"/>
      <c r="G13" s="12"/>
      <c r="H13" s="12"/>
      <c r="I13" s="12"/>
      <c r="J13" s="12"/>
      <c r="K13" s="12"/>
      <c r="L13" s="12"/>
      <c r="M13" s="12"/>
      <c r="N13" s="12"/>
    </row>
    <row r="14" spans="1:14" ht="6" customHeight="1">
      <c r="A14" s="23"/>
      <c r="B14" s="24"/>
      <c r="C14" s="25"/>
      <c r="D14" s="25"/>
      <c r="E14" s="25"/>
      <c r="F14" s="25"/>
      <c r="G14" s="12"/>
      <c r="H14" s="12"/>
      <c r="I14" s="12"/>
      <c r="J14" s="12"/>
      <c r="K14" s="12"/>
      <c r="L14" s="12"/>
      <c r="M14" s="12"/>
      <c r="N14" s="12"/>
    </row>
    <row r="15" spans="1:14" ht="15.75">
      <c r="A15" s="26" t="s">
        <v>6</v>
      </c>
      <c r="B15" s="27"/>
      <c r="C15" s="28"/>
      <c r="D15" s="29"/>
      <c r="E15" s="375" t="s">
        <v>5</v>
      </c>
      <c r="F15" s="377"/>
      <c r="G15" s="12"/>
      <c r="H15" s="12"/>
      <c r="I15" s="12"/>
      <c r="J15" s="12"/>
      <c r="K15" s="12"/>
      <c r="L15" s="12"/>
      <c r="M15" s="12"/>
      <c r="N15" s="12"/>
    </row>
    <row r="16" spans="1:14" ht="16.5">
      <c r="A16" s="86" t="s">
        <v>7</v>
      </c>
      <c r="B16" s="30"/>
      <c r="C16" s="31"/>
      <c r="D16" s="32"/>
      <c r="E16" s="376"/>
      <c r="F16" s="378"/>
      <c r="G16" s="12"/>
      <c r="H16" s="12"/>
      <c r="I16" s="12"/>
      <c r="J16" s="12"/>
      <c r="K16" s="12"/>
      <c r="L16" s="12"/>
      <c r="M16" s="12"/>
      <c r="N16" s="12"/>
    </row>
    <row r="17" spans="1:14" ht="18.75" customHeight="1">
      <c r="A17" s="33"/>
      <c r="B17" s="34"/>
      <c r="C17" s="35"/>
      <c r="D17" s="35"/>
      <c r="E17" s="35"/>
      <c r="F17" s="87"/>
      <c r="G17" s="12"/>
      <c r="H17" s="12"/>
      <c r="I17" s="12"/>
      <c r="J17" s="12"/>
      <c r="K17" s="12"/>
      <c r="L17" s="12"/>
      <c r="M17" s="12"/>
      <c r="N17" s="12"/>
    </row>
    <row r="18" spans="1:14" ht="15" customHeight="1">
      <c r="D18" s="205"/>
      <c r="E18" s="107" t="s">
        <v>696</v>
      </c>
      <c r="F18" s="108">
        <f>SUM(,C4:C13)</f>
        <v>0</v>
      </c>
    </row>
    <row r="19" spans="1:14" ht="15" customHeight="1">
      <c r="D19" s="205"/>
      <c r="E19" s="107" t="s">
        <v>648</v>
      </c>
      <c r="F19" s="108">
        <f>SUM(F15,D4:D13)</f>
        <v>0</v>
      </c>
    </row>
    <row r="20" spans="1:14" ht="15" customHeight="1">
      <c r="D20" s="205"/>
      <c r="E20" s="107" t="s">
        <v>28</v>
      </c>
      <c r="F20" s="108">
        <f>SUM(,E4:E13)</f>
        <v>0</v>
      </c>
    </row>
    <row r="21" spans="1:14" ht="15" customHeight="1">
      <c r="E21" s="107" t="s">
        <v>29</v>
      </c>
      <c r="F21" s="108">
        <f>SUM(,F4:F13)</f>
        <v>0</v>
      </c>
    </row>
    <row r="22" spans="1:14" ht="15" customHeight="1">
      <c r="E22" s="20" t="s">
        <v>87</v>
      </c>
      <c r="F22" s="37">
        <f>SUM(F18:F21)</f>
        <v>0</v>
      </c>
    </row>
  </sheetData>
  <sheetProtection selectLockedCells="1" pivotTables="0"/>
  <mergeCells count="5">
    <mergeCell ref="E15:E16"/>
    <mergeCell ref="F15:F16"/>
    <mergeCell ref="A3:F3"/>
    <mergeCell ref="A1:A2"/>
    <mergeCell ref="B1:B2"/>
  </mergeCells>
  <phoneticPr fontId="13" type="noConversion"/>
  <printOptions horizontalCentered="1" verticalCentered="1"/>
  <pageMargins left="0.23622047244094491" right="0.27559055118110237" top="1.5354330708661419" bottom="0.55118110236220474" header="0.70866141732283472" footer="0.31496062992125984"/>
  <pageSetup paperSize="9" scale="75" firstPageNumber="0" orientation="portrait" horizontalDpi="300" verticalDpi="300" r:id="rId1"/>
  <headerFooter alignWithMargins="0">
    <oddHeader>&amp;L&amp;G&amp;C&amp;"Arial Narrow,Gras"&amp;18Marché des Contrôles Réglementaires
&amp;"Arial Narrow,Normal"&amp;16DPGF relative aux Réseaux de Gaz Médicaux
&amp;12(Cf. CCTP pour détails)&amp;R&amp;G</oddHeader>
    <oddFooter>&amp;R&amp;"Arial Narrow,Normal"Page &amp;P sur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L22"/>
  <sheetViews>
    <sheetView showGridLines="0" zoomScale="85" zoomScaleNormal="85" workbookViewId="0">
      <selection activeCell="K16" sqref="K16"/>
    </sheetView>
  </sheetViews>
  <sheetFormatPr baseColWidth="10" defaultColWidth="11.42578125" defaultRowHeight="15" customHeight="1"/>
  <cols>
    <col min="1" max="1" width="61.7109375" style="41" bestFit="1" customWidth="1"/>
    <col min="2" max="3" width="12.28515625" style="41" customWidth="1"/>
    <col min="4" max="4" width="8.5703125" style="41" customWidth="1"/>
    <col min="5" max="5" width="13.28515625" style="41" customWidth="1"/>
    <col min="6" max="6" width="8.5703125" style="41" customWidth="1"/>
    <col min="7" max="7" width="13.28515625" style="41" customWidth="1"/>
    <col min="8" max="8" width="8.5703125" style="41" customWidth="1"/>
    <col min="9" max="9" width="13.28515625" style="41" customWidth="1"/>
    <col min="10" max="10" width="8.5703125" style="41" customWidth="1"/>
    <col min="11" max="11" width="13.28515625" style="41" customWidth="1"/>
    <col min="12" max="16384" width="11.42578125" style="41"/>
  </cols>
  <sheetData>
    <row r="1" spans="1:12" ht="25.5">
      <c r="A1" s="386" t="s">
        <v>650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</row>
    <row r="3" spans="1:12" ht="15" customHeight="1">
      <c r="A3" s="83"/>
    </row>
    <row r="4" spans="1:12" ht="16.5">
      <c r="A4" s="67"/>
      <c r="B4" s="68"/>
      <c r="C4" s="68"/>
      <c r="D4" s="69"/>
      <c r="E4" s="70" t="s">
        <v>20</v>
      </c>
      <c r="F4" s="71"/>
      <c r="G4" s="70" t="s">
        <v>20</v>
      </c>
      <c r="H4" s="71"/>
      <c r="I4" s="70" t="s">
        <v>20</v>
      </c>
      <c r="J4" s="71"/>
      <c r="K4" s="72" t="s">
        <v>20</v>
      </c>
    </row>
    <row r="5" spans="1:12" ht="16.5">
      <c r="A5" s="73" t="s">
        <v>8</v>
      </c>
      <c r="B5" s="70" t="s">
        <v>12</v>
      </c>
      <c r="C5" s="74" t="s">
        <v>43</v>
      </c>
      <c r="D5" s="69"/>
      <c r="E5" s="75" t="s">
        <v>13</v>
      </c>
      <c r="F5" s="71"/>
      <c r="G5" s="75" t="s">
        <v>14</v>
      </c>
      <c r="H5" s="71"/>
      <c r="I5" s="75" t="s">
        <v>15</v>
      </c>
      <c r="J5" s="71"/>
      <c r="K5" s="76" t="s">
        <v>16</v>
      </c>
    </row>
    <row r="6" spans="1:12" ht="24.75" customHeight="1">
      <c r="A6" s="172" t="s">
        <v>375</v>
      </c>
      <c r="B6" s="173">
        <v>90</v>
      </c>
      <c r="C6" s="66"/>
      <c r="D6" s="77"/>
      <c r="E6" s="78">
        <f>$C6*$B$6</f>
        <v>0</v>
      </c>
      <c r="F6" s="77"/>
      <c r="G6" s="78">
        <f>$C6*$B$6</f>
        <v>0</v>
      </c>
      <c r="H6" s="77"/>
      <c r="I6" s="78">
        <f>$C6*$B$6</f>
        <v>0</v>
      </c>
      <c r="J6" s="77"/>
      <c r="K6" s="78">
        <f>$C6*$B$6</f>
        <v>0</v>
      </c>
    </row>
    <row r="7" spans="1:12" ht="1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5" customHeight="1">
      <c r="E8" s="63"/>
      <c r="F8" s="63"/>
      <c r="G8" s="63"/>
    </row>
    <row r="9" spans="1:12" ht="15" customHeight="1">
      <c r="D9" s="45"/>
      <c r="F9" s="45" t="s">
        <v>27</v>
      </c>
      <c r="G9" s="59">
        <f>SUM(G6:G6)</f>
        <v>0</v>
      </c>
      <c r="H9" s="42"/>
    </row>
    <row r="11" spans="1:12" ht="15" customHeight="1">
      <c r="H11" s="45" t="s">
        <v>28</v>
      </c>
      <c r="I11" s="59">
        <f>SUM(I6:I6)</f>
        <v>0</v>
      </c>
      <c r="J11" s="42"/>
    </row>
    <row r="13" spans="1:12" ht="15" customHeight="1">
      <c r="J13" s="45" t="s">
        <v>29</v>
      </c>
      <c r="K13" s="58">
        <f>SUM(K6:K6)</f>
        <v>0</v>
      </c>
    </row>
    <row r="16" spans="1:12" ht="15" customHeight="1">
      <c r="H16" s="46"/>
      <c r="I16" s="46"/>
      <c r="J16" s="47" t="s">
        <v>88</v>
      </c>
      <c r="K16" s="60">
        <f>SUM(E6+G9+K13,I11)</f>
        <v>0</v>
      </c>
    </row>
    <row r="20" spans="8:11" ht="18" customHeight="1"/>
    <row r="21" spans="8:11" ht="6" customHeight="1">
      <c r="H21" s="46"/>
      <c r="I21" s="46"/>
      <c r="J21" s="46"/>
      <c r="K21" s="46"/>
    </row>
    <row r="22" spans="8:11" ht="15" customHeight="1">
      <c r="K22" s="57"/>
    </row>
  </sheetData>
  <sheetProtection selectLockedCells="1" pivotTables="0"/>
  <mergeCells count="1">
    <mergeCell ref="A1:K1"/>
  </mergeCells>
  <phoneticPr fontId="13" type="noConversion"/>
  <printOptions horizontalCentered="1" verticalCentered="1"/>
  <pageMargins left="0.27559055118110237" right="0.47244094488188981" top="1.1811023622047245" bottom="0.94488188976377963" header="0.59055118110236227" footer="0.59055118110236227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relative aux points d'ancrage, lignes de vie et crinolines&amp;R&amp;"Arial,Italique"&amp;12&amp;G      </oddHeader>
    <oddFooter>&amp;R&amp;"Arial Narrow,Normal"&amp;11Page &amp;P sur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S15"/>
  <sheetViews>
    <sheetView showGridLines="0" zoomScale="85" zoomScaleNormal="85" workbookViewId="0">
      <selection activeCell="F16" sqref="F16"/>
    </sheetView>
  </sheetViews>
  <sheetFormatPr baseColWidth="10" defaultColWidth="11.42578125" defaultRowHeight="15" customHeight="1"/>
  <cols>
    <col min="1" max="1" width="42.5703125" style="96" bestFit="1" customWidth="1"/>
    <col min="2" max="2" width="103.28515625" style="96" customWidth="1"/>
    <col min="3" max="6" width="12.5703125" style="96" customWidth="1"/>
    <col min="7" max="16384" width="11.42578125" style="96"/>
  </cols>
  <sheetData>
    <row r="1" spans="1:19" ht="18" customHeight="1">
      <c r="A1" s="387" t="s">
        <v>377</v>
      </c>
      <c r="B1" s="388"/>
      <c r="C1" s="137" t="s">
        <v>20</v>
      </c>
      <c r="D1" s="137" t="s">
        <v>20</v>
      </c>
      <c r="E1" s="137" t="s">
        <v>20</v>
      </c>
      <c r="F1" s="137" t="s">
        <v>20</v>
      </c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4.25">
      <c r="A2" s="139" t="s">
        <v>378</v>
      </c>
      <c r="B2" s="139" t="s">
        <v>85</v>
      </c>
      <c r="C2" s="138" t="s">
        <v>72</v>
      </c>
      <c r="D2" s="138" t="s">
        <v>73</v>
      </c>
      <c r="E2" s="138" t="s">
        <v>74</v>
      </c>
      <c r="F2" s="138" t="s">
        <v>75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ht="16.5" customHeight="1">
      <c r="A3" s="136" t="s">
        <v>379</v>
      </c>
      <c r="B3" s="145" t="s">
        <v>380</v>
      </c>
      <c r="C3" s="142"/>
      <c r="D3" s="142"/>
      <c r="E3" s="142"/>
      <c r="F3" s="142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ht="16.5" customHeight="1">
      <c r="A4" s="135" t="s">
        <v>381</v>
      </c>
      <c r="B4" s="145" t="s">
        <v>382</v>
      </c>
      <c r="C4" s="142"/>
      <c r="D4" s="142"/>
      <c r="E4" s="142"/>
      <c r="F4" s="142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16.5" customHeight="1">
      <c r="A5" s="136" t="s">
        <v>383</v>
      </c>
      <c r="B5" s="145" t="s">
        <v>384</v>
      </c>
      <c r="C5" s="142"/>
      <c r="D5" s="142"/>
      <c r="E5" s="142"/>
      <c r="F5" s="142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ht="16.5" customHeight="1">
      <c r="A6" s="135" t="s">
        <v>385</v>
      </c>
      <c r="B6" s="145" t="s">
        <v>386</v>
      </c>
      <c r="C6" s="142"/>
      <c r="D6" s="142"/>
      <c r="E6" s="142"/>
      <c r="F6" s="142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18.75" customHeight="1">
      <c r="A7" s="135" t="s">
        <v>387</v>
      </c>
      <c r="B7" s="145" t="s">
        <v>388</v>
      </c>
      <c r="C7" s="142"/>
      <c r="D7" s="142"/>
      <c r="E7" s="142"/>
      <c r="F7" s="142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19" ht="18.75" customHeight="1">
      <c r="A8" s="135" t="s">
        <v>327</v>
      </c>
      <c r="B8" s="145" t="s">
        <v>318</v>
      </c>
      <c r="C8" s="142"/>
      <c r="D8" s="142"/>
      <c r="E8" s="142"/>
      <c r="F8" s="142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19" ht="18.75" customHeight="1">
      <c r="A9" s="136" t="s">
        <v>389</v>
      </c>
      <c r="B9" s="145" t="s">
        <v>390</v>
      </c>
      <c r="C9" s="142"/>
      <c r="D9" s="142"/>
      <c r="E9" s="142"/>
      <c r="F9" s="142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</row>
    <row r="10" spans="1:19" ht="15" customHeight="1">
      <c r="A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</row>
    <row r="11" spans="1:19" ht="15" customHeight="1">
      <c r="D11" s="205"/>
      <c r="E11" s="107" t="s">
        <v>696</v>
      </c>
      <c r="F11" s="108">
        <f>SUM(C3:C9)</f>
        <v>0</v>
      </c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19" ht="15" customHeight="1">
      <c r="D12" s="205"/>
      <c r="E12" s="107" t="s">
        <v>27</v>
      </c>
      <c r="F12" s="108">
        <f>SUM(D3:D9)</f>
        <v>0</v>
      </c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spans="1:19" ht="18.75" customHeight="1">
      <c r="D13" s="205"/>
      <c r="E13" s="107" t="s">
        <v>28</v>
      </c>
      <c r="F13" s="108">
        <f>SUM(,E3:E9)</f>
        <v>0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</row>
    <row r="14" spans="1:19" ht="15" customHeight="1">
      <c r="D14" s="15"/>
      <c r="E14" s="107" t="s">
        <v>29</v>
      </c>
      <c r="F14" s="108">
        <f>SUM(,F3:F9)</f>
        <v>0</v>
      </c>
    </row>
    <row r="15" spans="1:19" ht="15" customHeight="1">
      <c r="D15" s="95"/>
      <c r="E15" s="141" t="s">
        <v>651</v>
      </c>
      <c r="F15" s="140">
        <f>SUM(F11:F14)</f>
        <v>0</v>
      </c>
    </row>
  </sheetData>
  <sheetProtection selectLockedCells="1" pivotTables="0"/>
  <mergeCells count="1">
    <mergeCell ref="A1:B1"/>
  </mergeCells>
  <phoneticPr fontId="13" type="noConversion"/>
  <printOptions horizontalCentered="1" verticalCentered="1"/>
  <pageMargins left="0.27559055118110237" right="0.47244094488188981" top="0.96" bottom="0.45" header="0.23" footer="0.26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locaux de travail à pollution non spécifique
ou spécifique sans recyclage + équipements&amp;R&amp;"Arial,Italique"&amp;12&amp;G</oddHeader>
    <oddFooter>&amp;R&amp;"Arial Narrow,Normal"&amp;11Page &amp;P sur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66"/>
  <sheetViews>
    <sheetView topLeftCell="A28" zoomScale="70" zoomScaleNormal="70" workbookViewId="0">
      <selection activeCell="E67" sqref="E67"/>
    </sheetView>
  </sheetViews>
  <sheetFormatPr baseColWidth="10" defaultColWidth="91.42578125" defaultRowHeight="12.75"/>
  <cols>
    <col min="1" max="1" width="118.42578125" style="205" bestFit="1" customWidth="1"/>
    <col min="2" max="2" width="84.5703125" style="205" bestFit="1" customWidth="1"/>
    <col min="3" max="3" width="13.7109375" style="205" customWidth="1"/>
    <col min="4" max="4" width="12.140625" style="205" customWidth="1"/>
    <col min="5" max="5" width="21.28515625" style="205" bestFit="1" customWidth="1"/>
    <col min="6" max="7" width="7.5703125" style="205" bestFit="1" customWidth="1"/>
    <col min="8" max="8" width="9.140625" style="205" bestFit="1" customWidth="1"/>
    <col min="9" max="16384" width="91.42578125" style="205"/>
  </cols>
  <sheetData>
    <row r="1" spans="1:8">
      <c r="A1" s="252" t="s">
        <v>649</v>
      </c>
    </row>
    <row r="2" spans="1:8" ht="18">
      <c r="A2" s="229" t="s">
        <v>592</v>
      </c>
    </row>
    <row r="3" spans="1:8" ht="18">
      <c r="A3" s="229"/>
    </row>
    <row r="4" spans="1:8" ht="15">
      <c r="A4" s="230" t="s">
        <v>567</v>
      </c>
      <c r="B4" s="230" t="s">
        <v>33</v>
      </c>
      <c r="C4" s="230" t="s">
        <v>568</v>
      </c>
      <c r="D4" s="230" t="s">
        <v>569</v>
      </c>
      <c r="E4" s="230" t="s">
        <v>570</v>
      </c>
      <c r="F4" s="230" t="s">
        <v>571</v>
      </c>
      <c r="G4" s="231" t="s">
        <v>571</v>
      </c>
      <c r="H4" s="230" t="s">
        <v>566</v>
      </c>
    </row>
    <row r="5" spans="1:8" ht="15">
      <c r="A5" s="232" t="s">
        <v>572</v>
      </c>
      <c r="B5" s="230" t="s">
        <v>573</v>
      </c>
      <c r="C5" s="233"/>
      <c r="D5" s="233"/>
      <c r="E5" s="233"/>
      <c r="F5" s="233">
        <v>1</v>
      </c>
      <c r="G5" s="234"/>
      <c r="H5" s="233">
        <v>1</v>
      </c>
    </row>
    <row r="6" spans="1:8" ht="15">
      <c r="A6" s="232" t="s">
        <v>574</v>
      </c>
      <c r="B6" s="230" t="s">
        <v>575</v>
      </c>
      <c r="C6" s="233">
        <v>808</v>
      </c>
      <c r="D6" s="233">
        <v>757</v>
      </c>
      <c r="E6" s="233">
        <v>894</v>
      </c>
      <c r="F6" s="233">
        <v>384</v>
      </c>
      <c r="G6" s="234">
        <v>46</v>
      </c>
      <c r="H6" s="235">
        <v>2505</v>
      </c>
    </row>
    <row r="7" spans="1:8" ht="15">
      <c r="A7" s="232" t="s">
        <v>572</v>
      </c>
      <c r="B7" s="230" t="s">
        <v>576</v>
      </c>
      <c r="C7" s="233">
        <v>13</v>
      </c>
      <c r="D7" s="233">
        <v>5</v>
      </c>
      <c r="E7" s="233">
        <v>7</v>
      </c>
      <c r="F7" s="233"/>
      <c r="G7" s="234"/>
      <c r="H7" s="233">
        <v>25</v>
      </c>
    </row>
    <row r="8" spans="1:8" ht="15">
      <c r="A8" s="232" t="s">
        <v>577</v>
      </c>
      <c r="B8" s="230" t="s">
        <v>578</v>
      </c>
      <c r="C8" s="233">
        <v>80</v>
      </c>
      <c r="D8" s="233">
        <v>60</v>
      </c>
      <c r="E8" s="233">
        <v>29</v>
      </c>
      <c r="F8" s="233">
        <v>36</v>
      </c>
      <c r="G8" s="234">
        <v>1</v>
      </c>
      <c r="H8" s="233">
        <v>206</v>
      </c>
    </row>
    <row r="9" spans="1:8" ht="15">
      <c r="A9" s="232" t="s">
        <v>579</v>
      </c>
      <c r="B9" s="230" t="s">
        <v>580</v>
      </c>
      <c r="C9" s="233">
        <v>2</v>
      </c>
      <c r="D9" s="236"/>
      <c r="E9" s="236"/>
      <c r="F9" s="236"/>
      <c r="G9" s="234"/>
      <c r="H9" s="233">
        <v>2</v>
      </c>
    </row>
    <row r="10" spans="1:8" ht="15">
      <c r="A10" s="389" t="s">
        <v>581</v>
      </c>
      <c r="B10" s="389"/>
      <c r="C10" s="236">
        <v>823</v>
      </c>
      <c r="D10" s="236">
        <v>762</v>
      </c>
      <c r="E10" s="236">
        <v>901</v>
      </c>
      <c r="F10" s="236">
        <v>385</v>
      </c>
      <c r="G10" s="237">
        <v>46</v>
      </c>
      <c r="H10" s="236">
        <v>2739</v>
      </c>
    </row>
    <row r="12" spans="1:8" ht="18">
      <c r="A12" s="229" t="s">
        <v>591</v>
      </c>
    </row>
    <row r="13" spans="1:8" ht="15">
      <c r="A13" s="232" t="s">
        <v>582</v>
      </c>
      <c r="B13" s="233">
        <v>7</v>
      </c>
    </row>
    <row r="14" spans="1:8" ht="15">
      <c r="A14" s="232" t="s">
        <v>583</v>
      </c>
      <c r="B14" s="233">
        <v>17</v>
      </c>
    </row>
    <row r="15" spans="1:8" ht="15">
      <c r="A15" s="232" t="s">
        <v>584</v>
      </c>
      <c r="B15" s="233">
        <v>1085</v>
      </c>
    </row>
    <row r="16" spans="1:8" ht="15">
      <c r="A16" s="232" t="s">
        <v>585</v>
      </c>
      <c r="B16" s="233">
        <v>71</v>
      </c>
    </row>
    <row r="17" spans="1:3" ht="15">
      <c r="A17" s="232" t="s">
        <v>586</v>
      </c>
      <c r="B17" s="233">
        <v>43</v>
      </c>
    </row>
    <row r="18" spans="1:3" ht="15">
      <c r="A18" s="232" t="s">
        <v>587</v>
      </c>
      <c r="B18" s="233">
        <v>335</v>
      </c>
    </row>
    <row r="19" spans="1:3" ht="15">
      <c r="A19" s="232" t="s">
        <v>588</v>
      </c>
      <c r="B19" s="233">
        <v>971</v>
      </c>
    </row>
    <row r="20" spans="1:3" ht="15">
      <c r="A20" s="232" t="s">
        <v>589</v>
      </c>
      <c r="B20" s="233">
        <v>22</v>
      </c>
    </row>
    <row r="21" spans="1:3" ht="15">
      <c r="A21" s="238" t="s">
        <v>590</v>
      </c>
      <c r="B21" s="239">
        <v>74</v>
      </c>
    </row>
    <row r="23" spans="1:3" ht="18">
      <c r="A23" s="229" t="s">
        <v>616</v>
      </c>
    </row>
    <row r="24" spans="1:3" ht="13.5" thickBot="1"/>
    <row r="25" spans="1:3" ht="15.75" thickBot="1">
      <c r="A25" s="240"/>
      <c r="B25" s="241" t="s">
        <v>60</v>
      </c>
      <c r="C25" s="242" t="s">
        <v>593</v>
      </c>
    </row>
    <row r="26" spans="1:3" ht="15.75" thickBot="1">
      <c r="A26" s="243" t="s">
        <v>594</v>
      </c>
      <c r="B26" s="244" t="s">
        <v>595</v>
      </c>
      <c r="C26" s="245">
        <v>25</v>
      </c>
    </row>
    <row r="27" spans="1:3" ht="15.75" thickBot="1">
      <c r="A27" s="243" t="s">
        <v>596</v>
      </c>
      <c r="B27" s="244" t="s">
        <v>597</v>
      </c>
      <c r="C27" s="245">
        <v>398</v>
      </c>
    </row>
    <row r="28" spans="1:3" ht="15.75" thickBot="1">
      <c r="A28" s="243" t="s">
        <v>598</v>
      </c>
      <c r="B28" s="244" t="s">
        <v>599</v>
      </c>
      <c r="C28" s="245">
        <v>36</v>
      </c>
    </row>
    <row r="29" spans="1:3" ht="30.75" thickBot="1">
      <c r="A29" s="243" t="s">
        <v>600</v>
      </c>
      <c r="B29" s="244" t="s">
        <v>601</v>
      </c>
      <c r="C29" s="245">
        <v>12</v>
      </c>
    </row>
    <row r="30" spans="1:3" ht="15.75" thickBot="1">
      <c r="A30" s="243" t="s">
        <v>602</v>
      </c>
      <c r="B30" s="244" t="s">
        <v>603</v>
      </c>
      <c r="C30" s="245">
        <v>335</v>
      </c>
    </row>
    <row r="31" spans="1:3" ht="15.75" thickBot="1">
      <c r="A31" s="243" t="s">
        <v>604</v>
      </c>
      <c r="B31" s="244" t="s">
        <v>605</v>
      </c>
      <c r="C31" s="245">
        <v>45</v>
      </c>
    </row>
    <row r="32" spans="1:3" ht="15.75" thickBot="1">
      <c r="A32" s="243" t="s">
        <v>606</v>
      </c>
      <c r="B32" s="244" t="s">
        <v>607</v>
      </c>
      <c r="C32" s="245">
        <v>7</v>
      </c>
    </row>
    <row r="33" spans="1:3" ht="15.75" thickBot="1">
      <c r="A33" s="243" t="s">
        <v>608</v>
      </c>
      <c r="B33" s="244" t="s">
        <v>609</v>
      </c>
      <c r="C33" s="245">
        <v>70</v>
      </c>
    </row>
    <row r="34" spans="1:3" ht="15.75" thickBot="1">
      <c r="A34" s="243" t="s">
        <v>610</v>
      </c>
      <c r="B34" s="244" t="s">
        <v>611</v>
      </c>
      <c r="C34" s="245">
        <v>65</v>
      </c>
    </row>
    <row r="35" spans="1:3" ht="15.75" thickBot="1">
      <c r="A35" s="243" t="s">
        <v>612</v>
      </c>
      <c r="B35" s="244" t="s">
        <v>613</v>
      </c>
      <c r="C35" s="245">
        <v>279</v>
      </c>
    </row>
    <row r="36" spans="1:3" ht="15.75" thickBot="1">
      <c r="A36" s="243"/>
      <c r="B36" s="244" t="s">
        <v>614</v>
      </c>
      <c r="C36" s="245">
        <v>120</v>
      </c>
    </row>
    <row r="37" spans="1:3" ht="15.75" thickBot="1">
      <c r="A37" s="390" t="s">
        <v>615</v>
      </c>
      <c r="B37" s="391"/>
      <c r="C37" s="245">
        <v>36</v>
      </c>
    </row>
    <row r="39" spans="1:3" ht="18.75" thickBot="1">
      <c r="A39" s="229" t="s">
        <v>617</v>
      </c>
    </row>
    <row r="40" spans="1:3" ht="15.75" thickBot="1">
      <c r="A40" s="246" t="s">
        <v>60</v>
      </c>
      <c r="B40" s="240" t="s">
        <v>618</v>
      </c>
      <c r="C40" s="241" t="s">
        <v>12</v>
      </c>
    </row>
    <row r="41" spans="1:3" ht="15.75" thickBot="1">
      <c r="A41" s="247" t="s">
        <v>619</v>
      </c>
      <c r="B41" s="248" t="s">
        <v>620</v>
      </c>
      <c r="C41" s="249">
        <v>3</v>
      </c>
    </row>
    <row r="42" spans="1:3" ht="15.75" thickBot="1">
      <c r="A42" s="247" t="s">
        <v>621</v>
      </c>
      <c r="B42" s="248" t="s">
        <v>622</v>
      </c>
      <c r="C42" s="249">
        <v>10</v>
      </c>
    </row>
    <row r="43" spans="1:3" ht="15.75" thickBot="1">
      <c r="A43" s="247" t="s">
        <v>623</v>
      </c>
      <c r="B43" s="248" t="s">
        <v>624</v>
      </c>
      <c r="C43" s="249">
        <v>1</v>
      </c>
    </row>
    <row r="44" spans="1:3" ht="15.75" thickBot="1">
      <c r="A44" s="247" t="s">
        <v>625</v>
      </c>
      <c r="B44" s="248" t="s">
        <v>626</v>
      </c>
      <c r="C44" s="249">
        <v>1</v>
      </c>
    </row>
    <row r="45" spans="1:3" ht="15.75" thickBot="1">
      <c r="A45" s="247" t="s">
        <v>627</v>
      </c>
      <c r="B45" s="248" t="s">
        <v>626</v>
      </c>
      <c r="C45" s="249">
        <v>2</v>
      </c>
    </row>
    <row r="48" spans="1:3" s="95" customFormat="1" ht="14.25">
      <c r="A48" s="223" t="s">
        <v>653</v>
      </c>
    </row>
    <row r="49" spans="1:5" s="95" customFormat="1" ht="6" customHeight="1">
      <c r="B49" s="223"/>
      <c r="C49" s="223"/>
      <c r="D49" s="223"/>
    </row>
    <row r="50" spans="1:5" s="95" customFormat="1" ht="42.75">
      <c r="A50" s="224" t="s">
        <v>60</v>
      </c>
      <c r="B50" s="224" t="s">
        <v>40</v>
      </c>
      <c r="C50" s="224" t="s">
        <v>628</v>
      </c>
      <c r="D50" s="224" t="s">
        <v>629</v>
      </c>
      <c r="E50" s="225" t="s">
        <v>630</v>
      </c>
    </row>
    <row r="51" spans="1:5" s="95" customFormat="1" ht="37.5" customHeight="1">
      <c r="A51" s="224" t="s">
        <v>631</v>
      </c>
      <c r="B51" s="226" t="s">
        <v>632</v>
      </c>
      <c r="C51" s="250"/>
      <c r="D51" s="251"/>
      <c r="E51" s="227">
        <f>C51*D51</f>
        <v>0</v>
      </c>
    </row>
    <row r="52" spans="1:5" s="95" customFormat="1" ht="14.25">
      <c r="A52" s="228"/>
      <c r="B52" s="228"/>
      <c r="C52" s="228"/>
      <c r="D52" s="228"/>
      <c r="E52" s="96"/>
    </row>
    <row r="53" spans="1:5" s="95" customFormat="1" ht="42.75">
      <c r="A53" s="224" t="s">
        <v>60</v>
      </c>
      <c r="B53" s="224" t="s">
        <v>40</v>
      </c>
      <c r="C53" s="224" t="s">
        <v>628</v>
      </c>
      <c r="D53" s="224" t="s">
        <v>629</v>
      </c>
      <c r="E53" s="225" t="s">
        <v>633</v>
      </c>
    </row>
    <row r="54" spans="1:5" s="95" customFormat="1" ht="36.75" customHeight="1">
      <c r="A54" s="224" t="s">
        <v>634</v>
      </c>
      <c r="B54" s="226" t="s">
        <v>632</v>
      </c>
      <c r="C54" s="250"/>
      <c r="D54" s="251"/>
      <c r="E54" s="227">
        <f>C54*D54</f>
        <v>0</v>
      </c>
    </row>
    <row r="57" spans="1:5" ht="16.5">
      <c r="B57" s="114" t="s">
        <v>696</v>
      </c>
      <c r="C57" s="115">
        <f>E51</f>
        <v>0</v>
      </c>
    </row>
    <row r="59" spans="1:5" ht="16.5">
      <c r="A59" s="5"/>
      <c r="B59" s="114" t="s">
        <v>652</v>
      </c>
      <c r="C59" s="115">
        <f>E51+E54</f>
        <v>0</v>
      </c>
      <c r="D59" s="2"/>
      <c r="E59" s="2"/>
    </row>
    <row r="60" spans="1:5" ht="16.5">
      <c r="A60" s="5"/>
      <c r="B60" s="2"/>
      <c r="C60" s="3"/>
      <c r="D60" s="2"/>
      <c r="E60" s="2"/>
    </row>
    <row r="61" spans="1:5" ht="16.5">
      <c r="A61" s="5"/>
      <c r="B61" s="114" t="s">
        <v>28</v>
      </c>
      <c r="C61" s="115">
        <f>E51</f>
        <v>0</v>
      </c>
      <c r="D61" s="2"/>
    </row>
    <row r="62" spans="1:5" ht="16.5">
      <c r="A62" s="5"/>
      <c r="B62" s="6"/>
      <c r="C62" s="2"/>
      <c r="D62" s="3"/>
      <c r="E62" s="2"/>
    </row>
    <row r="63" spans="1:5" ht="16.5">
      <c r="A63" s="5"/>
      <c r="B63" s="114" t="s">
        <v>29</v>
      </c>
      <c r="C63" s="115">
        <f>E51</f>
        <v>0</v>
      </c>
    </row>
    <row r="64" spans="1:5" ht="16.5">
      <c r="A64" s="5"/>
      <c r="B64" s="5"/>
      <c r="C64" s="5"/>
      <c r="D64" s="5"/>
      <c r="E64" s="5"/>
    </row>
    <row r="65" spans="1:5" ht="16.5">
      <c r="A65" s="5"/>
      <c r="B65" s="5"/>
      <c r="C65" s="5"/>
      <c r="D65" s="5"/>
      <c r="E65" s="5"/>
    </row>
    <row r="66" spans="1:5" ht="16.5">
      <c r="A66" s="5"/>
      <c r="B66" s="5"/>
      <c r="C66" s="5"/>
      <c r="D66" s="114" t="s">
        <v>635</v>
      </c>
      <c r="E66" s="116">
        <f>SUM(C57:C63)</f>
        <v>0</v>
      </c>
    </row>
  </sheetData>
  <sheetProtection selectLockedCells="1" pivotTables="0"/>
  <mergeCells count="2">
    <mergeCell ref="A10:B10"/>
    <mergeCell ref="A37:B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B2:N25"/>
  <sheetViews>
    <sheetView showGridLines="0" zoomScale="80" zoomScaleNormal="80" workbookViewId="0">
      <selection activeCell="C22" sqref="C22"/>
    </sheetView>
  </sheetViews>
  <sheetFormatPr baseColWidth="10" defaultColWidth="11.42578125" defaultRowHeight="15" customHeight="1"/>
  <cols>
    <col min="1" max="1" width="8.42578125" style="41" customWidth="1"/>
    <col min="2" max="5" width="36" style="41" customWidth="1"/>
    <col min="6" max="6" width="12.28515625" style="41" customWidth="1"/>
    <col min="7" max="8" width="13.28515625" style="41" customWidth="1"/>
    <col min="9" max="9" width="12.85546875" style="41" customWidth="1"/>
    <col min="10" max="14" width="13.28515625" style="41" customWidth="1"/>
    <col min="15" max="16384" width="11.42578125" style="41"/>
  </cols>
  <sheetData>
    <row r="2" spans="2:14" ht="27" customHeight="1">
      <c r="B2" s="392" t="s">
        <v>650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2:14" ht="27" customHeight="1"/>
    <row r="4" spans="2:14" ht="27" customHeight="1">
      <c r="H4" s="38" t="s">
        <v>20</v>
      </c>
      <c r="I4" s="39"/>
      <c r="J4" s="38" t="s">
        <v>20</v>
      </c>
      <c r="K4" s="39"/>
      <c r="L4" s="38" t="s">
        <v>20</v>
      </c>
      <c r="M4" s="39"/>
      <c r="N4" s="40" t="s">
        <v>20</v>
      </c>
    </row>
    <row r="5" spans="2:14" ht="33" customHeight="1">
      <c r="B5" s="38" t="s">
        <v>376</v>
      </c>
      <c r="C5" s="174" t="s">
        <v>350</v>
      </c>
      <c r="D5" s="174" t="s">
        <v>34</v>
      </c>
      <c r="E5" s="174" t="s">
        <v>33</v>
      </c>
      <c r="F5" s="81" t="s">
        <v>12</v>
      </c>
      <c r="H5" s="43" t="s">
        <v>13</v>
      </c>
      <c r="I5" s="39"/>
      <c r="J5" s="43" t="s">
        <v>14</v>
      </c>
      <c r="K5" s="39"/>
      <c r="L5" s="43" t="s">
        <v>15</v>
      </c>
      <c r="M5" s="39"/>
      <c r="N5" s="44" t="s">
        <v>16</v>
      </c>
    </row>
    <row r="6" spans="2:14" ht="33" customHeight="1">
      <c r="B6" s="64" t="s">
        <v>374</v>
      </c>
      <c r="C6" s="175" t="s">
        <v>351</v>
      </c>
      <c r="D6" s="175" t="s">
        <v>343</v>
      </c>
      <c r="E6" s="175" t="s">
        <v>344</v>
      </c>
      <c r="F6" s="64">
        <v>1</v>
      </c>
      <c r="H6" s="62"/>
      <c r="J6" s="62"/>
      <c r="L6" s="62"/>
      <c r="N6" s="62"/>
    </row>
    <row r="7" spans="2:14" ht="33" customHeight="1">
      <c r="B7" s="64" t="s">
        <v>374</v>
      </c>
      <c r="C7" s="175" t="s">
        <v>352</v>
      </c>
      <c r="D7" s="175" t="s">
        <v>343</v>
      </c>
      <c r="E7" s="175" t="s">
        <v>345</v>
      </c>
      <c r="F7" s="64">
        <v>1</v>
      </c>
      <c r="H7" s="62"/>
      <c r="J7" s="62"/>
      <c r="L7" s="62"/>
      <c r="N7" s="62"/>
    </row>
    <row r="8" spans="2:14" ht="33" customHeight="1">
      <c r="B8" s="64" t="s">
        <v>374</v>
      </c>
      <c r="C8" s="175" t="s">
        <v>353</v>
      </c>
      <c r="D8" s="175" t="s">
        <v>343</v>
      </c>
      <c r="E8" s="175" t="s">
        <v>346</v>
      </c>
      <c r="F8" s="64">
        <v>1</v>
      </c>
      <c r="H8" s="62"/>
      <c r="J8" s="62"/>
      <c r="L8" s="62"/>
      <c r="N8" s="62"/>
    </row>
    <row r="9" spans="2:14" ht="33" customHeight="1">
      <c r="B9" s="64" t="s">
        <v>374</v>
      </c>
      <c r="C9" s="175" t="s">
        <v>354</v>
      </c>
      <c r="D9" s="175" t="s">
        <v>343</v>
      </c>
      <c r="E9" s="175" t="s">
        <v>347</v>
      </c>
      <c r="F9" s="64">
        <v>1</v>
      </c>
      <c r="H9" s="62"/>
      <c r="J9" s="62"/>
      <c r="L9" s="62"/>
      <c r="N9" s="62"/>
    </row>
    <row r="10" spans="2:14" ht="33" customHeight="1">
      <c r="B10" s="64" t="s">
        <v>374</v>
      </c>
      <c r="C10" s="175" t="s">
        <v>355</v>
      </c>
      <c r="D10" s="175" t="s">
        <v>343</v>
      </c>
      <c r="E10" s="175" t="s">
        <v>348</v>
      </c>
      <c r="F10" s="64">
        <v>1</v>
      </c>
      <c r="H10" s="62"/>
      <c r="J10" s="62"/>
      <c r="L10" s="62"/>
      <c r="N10" s="62"/>
    </row>
    <row r="11" spans="2:14" ht="33" customHeight="1">
      <c r="B11" s="64" t="s">
        <v>374</v>
      </c>
      <c r="C11" s="175" t="s">
        <v>356</v>
      </c>
      <c r="D11" s="175" t="s">
        <v>349</v>
      </c>
      <c r="E11" s="175">
        <v>121467</v>
      </c>
      <c r="F11" s="64">
        <v>1</v>
      </c>
      <c r="H11" s="62"/>
      <c r="J11" s="62"/>
      <c r="L11" s="62"/>
      <c r="N11" s="62"/>
    </row>
    <row r="12" spans="2:14" ht="33" customHeight="1">
      <c r="B12" s="64" t="s">
        <v>374</v>
      </c>
      <c r="C12" s="175" t="s">
        <v>357</v>
      </c>
      <c r="D12" s="175" t="s">
        <v>349</v>
      </c>
      <c r="E12" s="175">
        <v>121472</v>
      </c>
      <c r="F12" s="64">
        <v>1</v>
      </c>
      <c r="H12" s="62"/>
      <c r="J12" s="62"/>
      <c r="L12" s="62"/>
      <c r="N12" s="62"/>
    </row>
    <row r="13" spans="2:14" ht="33" customHeight="1">
      <c r="B13" s="64" t="s">
        <v>369</v>
      </c>
      <c r="C13" s="175" t="s">
        <v>358</v>
      </c>
      <c r="D13" s="175" t="s">
        <v>359</v>
      </c>
      <c r="E13" s="175">
        <v>191</v>
      </c>
      <c r="F13" s="64">
        <v>1</v>
      </c>
      <c r="H13" s="62"/>
      <c r="J13" s="62"/>
      <c r="L13" s="62"/>
      <c r="N13" s="62"/>
    </row>
    <row r="14" spans="2:14" ht="33" customHeight="1">
      <c r="B14" s="64" t="s">
        <v>369</v>
      </c>
      <c r="C14" s="175" t="s">
        <v>360</v>
      </c>
      <c r="D14" s="175" t="s">
        <v>361</v>
      </c>
      <c r="E14" s="175">
        <v>364443</v>
      </c>
      <c r="F14" s="64">
        <v>1</v>
      </c>
      <c r="H14" s="62"/>
      <c r="J14" s="62"/>
      <c r="L14" s="62"/>
      <c r="N14" s="62"/>
    </row>
    <row r="15" spans="2:14" ht="33" customHeight="1">
      <c r="B15" s="64" t="s">
        <v>369</v>
      </c>
      <c r="C15" s="175" t="s">
        <v>362</v>
      </c>
      <c r="D15" s="175" t="s">
        <v>363</v>
      </c>
      <c r="E15" s="175" t="s">
        <v>364</v>
      </c>
      <c r="F15" s="64">
        <v>1</v>
      </c>
      <c r="H15" s="62"/>
      <c r="J15" s="62"/>
      <c r="L15" s="62"/>
      <c r="N15" s="62"/>
    </row>
    <row r="16" spans="2:14" ht="33" customHeight="1">
      <c r="B16" s="64" t="s">
        <v>369</v>
      </c>
      <c r="C16" s="175" t="s">
        <v>365</v>
      </c>
      <c r="D16" s="175" t="s">
        <v>366</v>
      </c>
      <c r="E16" s="175"/>
      <c r="F16" s="64">
        <v>1</v>
      </c>
      <c r="H16" s="62"/>
      <c r="J16" s="62"/>
      <c r="L16" s="62"/>
      <c r="N16" s="62"/>
    </row>
    <row r="17" spans="2:14" ht="33" customHeight="1">
      <c r="B17" s="64" t="s">
        <v>369</v>
      </c>
      <c r="C17" s="175" t="s">
        <v>365</v>
      </c>
      <c r="D17" s="175" t="s">
        <v>343</v>
      </c>
      <c r="E17" s="175" t="s">
        <v>367</v>
      </c>
      <c r="F17" s="64">
        <v>1</v>
      </c>
      <c r="H17" s="62"/>
      <c r="J17" s="62"/>
      <c r="L17" s="62"/>
      <c r="N17" s="62"/>
    </row>
    <row r="18" spans="2:14" ht="33" customHeight="1">
      <c r="B18" s="64" t="s">
        <v>369</v>
      </c>
      <c r="C18" s="175" t="s">
        <v>368</v>
      </c>
      <c r="D18" s="175"/>
      <c r="E18" s="175"/>
      <c r="F18" s="64">
        <v>1</v>
      </c>
      <c r="H18" s="62"/>
      <c r="J18" s="62"/>
      <c r="L18" s="62"/>
      <c r="N18" s="62"/>
    </row>
    <row r="19" spans="2:14" ht="33" customHeight="1">
      <c r="B19" s="64" t="s">
        <v>372</v>
      </c>
      <c r="C19" s="175" t="s">
        <v>370</v>
      </c>
      <c r="D19" s="175" t="s">
        <v>343</v>
      </c>
      <c r="E19" s="175" t="s">
        <v>371</v>
      </c>
      <c r="F19" s="64">
        <v>1</v>
      </c>
      <c r="H19" s="62"/>
      <c r="J19" s="62"/>
      <c r="L19" s="62"/>
      <c r="N19" s="62"/>
    </row>
    <row r="21" spans="2:14" ht="15" customHeight="1">
      <c r="L21" s="205"/>
      <c r="M21" s="107" t="s">
        <v>696</v>
      </c>
      <c r="N21" s="108">
        <f>SUM(P24,H6:H19)</f>
        <v>0</v>
      </c>
    </row>
    <row r="22" spans="2:14" ht="15" customHeight="1">
      <c r="L22" s="205"/>
      <c r="M22" s="107" t="s">
        <v>27</v>
      </c>
      <c r="N22" s="108">
        <f>SUM(P25,J6:J19)</f>
        <v>0</v>
      </c>
    </row>
    <row r="23" spans="2:14" ht="15" customHeight="1">
      <c r="L23" s="205"/>
      <c r="M23" s="107" t="s">
        <v>28</v>
      </c>
      <c r="N23" s="108">
        <f>SUM(,L6:L19)</f>
        <v>0</v>
      </c>
    </row>
    <row r="24" spans="2:14" ht="15" customHeight="1">
      <c r="L24" s="15"/>
      <c r="M24" s="107" t="s">
        <v>29</v>
      </c>
      <c r="N24" s="108">
        <f>SUM(,N6:N19)</f>
        <v>0</v>
      </c>
    </row>
    <row r="25" spans="2:14" ht="15" customHeight="1">
      <c r="K25" s="46"/>
      <c r="L25" s="46"/>
      <c r="M25" s="47" t="s">
        <v>42</v>
      </c>
      <c r="N25" s="60">
        <f>SUM(N22:N24)</f>
        <v>0</v>
      </c>
    </row>
  </sheetData>
  <sheetProtection selectLockedCells="1" pivotTables="0"/>
  <mergeCells count="1">
    <mergeCell ref="B2:N2"/>
  </mergeCells>
  <printOptions horizontalCentered="1" verticalCentered="1"/>
  <pageMargins left="0.27559055118110237" right="0.74803149606299213" top="1.2204724409448819" bottom="1.97" header="0.59055118110236227" footer="0.59055118110236227"/>
  <pageSetup paperSize="9" scale="75" firstPageNumber="0" orientation="landscape" horizontalDpi="300" verticalDpi="300" r:id="rId1"/>
  <headerFooter alignWithMargins="0">
    <oddHeader>&amp;L&amp;G&amp;C&amp;"Arial Narrow,Gras"&amp;18Marché des Contrôles Réglementaires
&amp;"Arial Narrow,Normal"&amp;16DPGF relative aux Aires de Jeux&amp;R&amp;"Arial,Italique"&amp;12      &amp;G</oddHeader>
    <oddFooter>&amp;R&amp;"Arial Narrow,Normal"&amp;11Page &amp;P sur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I36"/>
  <sheetViews>
    <sheetView showGridLines="0" zoomScale="85" zoomScaleNormal="85" workbookViewId="0">
      <selection activeCell="I36" sqref="I36"/>
    </sheetView>
  </sheetViews>
  <sheetFormatPr baseColWidth="10" defaultColWidth="13.28515625" defaultRowHeight="16.5"/>
  <cols>
    <col min="1" max="1" width="36.7109375" style="5" bestFit="1" customWidth="1"/>
    <col min="2" max="2" width="31.85546875" style="5" bestFit="1" customWidth="1"/>
    <col min="3" max="3" width="35.42578125" style="5" bestFit="1" customWidth="1"/>
    <col min="4" max="4" width="11.5703125" style="5" bestFit="1" customWidth="1"/>
    <col min="5" max="5" width="9.85546875" style="5" bestFit="1" customWidth="1"/>
    <col min="6" max="16384" width="13.28515625" style="5"/>
  </cols>
  <sheetData>
    <row r="1" spans="1:9">
      <c r="A1" s="393" t="s">
        <v>443</v>
      </c>
      <c r="B1" s="394"/>
      <c r="C1" s="394"/>
      <c r="D1" s="394"/>
      <c r="E1" s="394"/>
      <c r="F1" s="394"/>
      <c r="G1" s="394"/>
      <c r="H1" s="394"/>
      <c r="I1" s="395"/>
    </row>
    <row r="2" spans="1:9" ht="14.1" customHeight="1">
      <c r="A2" s="99" t="s">
        <v>154</v>
      </c>
      <c r="B2" s="99" t="s">
        <v>60</v>
      </c>
      <c r="C2" s="99" t="s">
        <v>391</v>
      </c>
      <c r="D2" s="396" t="s">
        <v>392</v>
      </c>
      <c r="E2" s="397"/>
      <c r="F2" s="99" t="s">
        <v>44</v>
      </c>
      <c r="G2" s="99" t="s">
        <v>45</v>
      </c>
      <c r="H2" s="99" t="s">
        <v>46</v>
      </c>
      <c r="I2" s="99" t="s">
        <v>47</v>
      </c>
    </row>
    <row r="3" spans="1:9" ht="17.25" thickBot="1">
      <c r="A3" s="212" t="s">
        <v>393</v>
      </c>
      <c r="B3" s="213" t="s">
        <v>394</v>
      </c>
      <c r="C3" s="213" t="s">
        <v>395</v>
      </c>
      <c r="D3" s="214">
        <v>100096</v>
      </c>
      <c r="E3" s="214"/>
      <c r="F3" s="158"/>
      <c r="G3" s="158"/>
      <c r="H3" s="158"/>
      <c r="I3" s="158"/>
    </row>
    <row r="4" spans="1:9" ht="17.25" thickBot="1">
      <c r="A4" s="215" t="s">
        <v>396</v>
      </c>
      <c r="B4" s="213" t="s">
        <v>397</v>
      </c>
      <c r="C4" s="213" t="s">
        <v>398</v>
      </c>
      <c r="D4" s="214" t="s">
        <v>399</v>
      </c>
      <c r="E4" s="214">
        <v>100746587</v>
      </c>
      <c r="F4" s="158"/>
      <c r="G4" s="158"/>
      <c r="H4" s="158"/>
      <c r="I4" s="158"/>
    </row>
    <row r="5" spans="1:9" ht="17.25" thickBot="1">
      <c r="A5" s="398" t="s">
        <v>400</v>
      </c>
      <c r="B5" s="214" t="s">
        <v>401</v>
      </c>
      <c r="C5" s="213" t="s">
        <v>218</v>
      </c>
      <c r="D5" s="214"/>
      <c r="E5" s="214">
        <v>100769691</v>
      </c>
      <c r="F5" s="158"/>
      <c r="G5" s="158"/>
      <c r="H5" s="158"/>
      <c r="I5" s="158"/>
    </row>
    <row r="6" spans="1:9" ht="21" customHeight="1" thickBot="1">
      <c r="A6" s="399"/>
      <c r="B6" s="214" t="s">
        <v>401</v>
      </c>
      <c r="C6" s="213" t="s">
        <v>218</v>
      </c>
      <c r="D6" s="214"/>
      <c r="E6" s="214">
        <v>100769692</v>
      </c>
      <c r="F6" s="158"/>
      <c r="G6" s="158"/>
      <c r="H6" s="158"/>
      <c r="I6" s="158"/>
    </row>
    <row r="7" spans="1:9" ht="17.25" thickBot="1">
      <c r="A7" s="400"/>
      <c r="B7" s="214" t="s">
        <v>401</v>
      </c>
      <c r="C7" s="213" t="s">
        <v>218</v>
      </c>
      <c r="D7" s="214"/>
      <c r="E7" s="214">
        <v>100769693</v>
      </c>
      <c r="F7" s="158"/>
      <c r="G7" s="158"/>
      <c r="H7" s="158"/>
      <c r="I7" s="158"/>
    </row>
    <row r="8" spans="1:9" ht="17.25" thickBot="1">
      <c r="A8" s="216" t="s">
        <v>402</v>
      </c>
      <c r="B8" s="214" t="s">
        <v>403</v>
      </c>
      <c r="C8" s="213" t="s">
        <v>217</v>
      </c>
      <c r="D8" s="214"/>
      <c r="E8" s="214">
        <v>100785726</v>
      </c>
      <c r="F8" s="158"/>
      <c r="G8" s="158"/>
      <c r="H8" s="158"/>
      <c r="I8" s="158"/>
    </row>
    <row r="9" spans="1:9" ht="17.25" thickBot="1">
      <c r="A9" s="216" t="s">
        <v>404</v>
      </c>
      <c r="B9" s="213" t="s">
        <v>405</v>
      </c>
      <c r="C9" s="213" t="s">
        <v>144</v>
      </c>
      <c r="D9" s="214"/>
      <c r="E9" s="214">
        <v>100763460</v>
      </c>
      <c r="F9" s="158"/>
      <c r="G9" s="158"/>
      <c r="H9" s="158"/>
      <c r="I9" s="158"/>
    </row>
    <row r="10" spans="1:9" ht="17.25" thickBot="1">
      <c r="A10" s="401" t="s">
        <v>406</v>
      </c>
      <c r="B10" s="213" t="s">
        <v>407</v>
      </c>
      <c r="C10" s="404" t="s">
        <v>408</v>
      </c>
      <c r="D10" s="214"/>
      <c r="E10" s="214"/>
      <c r="F10" s="158"/>
      <c r="G10" s="158"/>
      <c r="H10" s="158"/>
      <c r="I10" s="158"/>
    </row>
    <row r="11" spans="1:9" ht="21" customHeight="1">
      <c r="A11" s="402"/>
      <c r="B11" s="404" t="s">
        <v>409</v>
      </c>
      <c r="C11" s="405"/>
      <c r="D11" s="407"/>
      <c r="E11" s="217">
        <v>100838646</v>
      </c>
      <c r="F11" s="158"/>
      <c r="G11" s="158"/>
      <c r="H11" s="158"/>
      <c r="I11" s="158"/>
    </row>
    <row r="12" spans="1:9" ht="14.1" customHeight="1" thickBot="1">
      <c r="A12" s="403"/>
      <c r="B12" s="406"/>
      <c r="C12" s="406"/>
      <c r="D12" s="408"/>
      <c r="E12" s="214" t="s">
        <v>410</v>
      </c>
      <c r="F12" s="158"/>
      <c r="G12" s="158"/>
      <c r="H12" s="158"/>
      <c r="I12" s="158"/>
    </row>
    <row r="13" spans="1:9" ht="17.25" thickBot="1">
      <c r="A13" s="218" t="s">
        <v>411</v>
      </c>
      <c r="B13" s="214" t="s">
        <v>412</v>
      </c>
      <c r="C13" s="213" t="s">
        <v>144</v>
      </c>
      <c r="D13" s="214" t="s">
        <v>413</v>
      </c>
      <c r="E13" s="214">
        <v>100763461</v>
      </c>
      <c r="F13" s="158"/>
      <c r="G13" s="158"/>
      <c r="H13" s="158"/>
      <c r="I13" s="158"/>
    </row>
    <row r="14" spans="1:9" ht="17.25" thickBot="1">
      <c r="A14" s="218" t="s">
        <v>414</v>
      </c>
      <c r="B14" s="214" t="s">
        <v>412</v>
      </c>
      <c r="C14" s="213" t="s">
        <v>144</v>
      </c>
      <c r="D14" s="214" t="s">
        <v>415</v>
      </c>
      <c r="E14" s="214">
        <v>100763460</v>
      </c>
      <c r="F14" s="158"/>
      <c r="G14" s="158"/>
      <c r="H14" s="158"/>
      <c r="I14" s="158"/>
    </row>
    <row r="15" spans="1:9" ht="17.25" thickBot="1">
      <c r="A15" s="218" t="s">
        <v>416</v>
      </c>
      <c r="B15" s="214" t="s">
        <v>412</v>
      </c>
      <c r="C15" s="213" t="s">
        <v>144</v>
      </c>
      <c r="D15" s="214" t="s">
        <v>417</v>
      </c>
      <c r="E15" s="214">
        <v>100387223</v>
      </c>
      <c r="F15" s="158"/>
      <c r="G15" s="158"/>
      <c r="H15" s="158"/>
      <c r="I15" s="158"/>
    </row>
    <row r="16" spans="1:9" ht="17.25" thickBot="1">
      <c r="A16" s="218" t="s">
        <v>418</v>
      </c>
      <c r="B16" s="214" t="s">
        <v>412</v>
      </c>
      <c r="C16" s="213" t="s">
        <v>419</v>
      </c>
      <c r="D16" s="214" t="s">
        <v>420</v>
      </c>
      <c r="E16" s="214">
        <v>100387225</v>
      </c>
      <c r="F16" s="158"/>
      <c r="G16" s="158"/>
      <c r="H16" s="158"/>
      <c r="I16" s="158"/>
    </row>
    <row r="17" spans="1:9" ht="17.25" thickBot="1">
      <c r="A17" s="218" t="s">
        <v>421</v>
      </c>
      <c r="B17" s="214" t="s">
        <v>412</v>
      </c>
      <c r="C17" s="213" t="s">
        <v>419</v>
      </c>
      <c r="D17" s="214" t="s">
        <v>422</v>
      </c>
      <c r="E17" s="214">
        <v>100387224</v>
      </c>
      <c r="F17" s="158"/>
      <c r="G17" s="158"/>
      <c r="H17" s="158"/>
      <c r="I17" s="158"/>
    </row>
    <row r="18" spans="1:9" ht="17.25" thickBot="1">
      <c r="A18" s="218" t="s">
        <v>423</v>
      </c>
      <c r="B18" s="214" t="s">
        <v>412</v>
      </c>
      <c r="C18" s="213" t="s">
        <v>144</v>
      </c>
      <c r="D18" s="214"/>
      <c r="E18" s="214">
        <v>100763150</v>
      </c>
      <c r="F18" s="158"/>
      <c r="G18" s="158"/>
      <c r="H18" s="158"/>
      <c r="I18" s="158"/>
    </row>
    <row r="19" spans="1:9" ht="17.25" thickBot="1">
      <c r="A19" s="218" t="s">
        <v>424</v>
      </c>
      <c r="B19" s="214" t="s">
        <v>412</v>
      </c>
      <c r="C19" s="213" t="s">
        <v>425</v>
      </c>
      <c r="D19" s="214" t="s">
        <v>426</v>
      </c>
      <c r="E19" s="214">
        <v>100763463</v>
      </c>
      <c r="F19" s="158"/>
      <c r="G19" s="158"/>
      <c r="H19" s="158"/>
      <c r="I19" s="158"/>
    </row>
    <row r="20" spans="1:9" ht="17.25" thickBot="1">
      <c r="A20" s="218" t="s">
        <v>427</v>
      </c>
      <c r="B20" s="214" t="s">
        <v>412</v>
      </c>
      <c r="C20" s="213" t="s">
        <v>428</v>
      </c>
      <c r="D20" s="214" t="s">
        <v>429</v>
      </c>
      <c r="E20" s="214">
        <v>100387222</v>
      </c>
      <c r="F20" s="158"/>
      <c r="G20" s="158"/>
      <c r="H20" s="158"/>
      <c r="I20" s="158"/>
    </row>
    <row r="21" spans="1:9" ht="17.25" thickBot="1">
      <c r="A21" s="218" t="s">
        <v>430</v>
      </c>
      <c r="B21" s="214" t="s">
        <v>412</v>
      </c>
      <c r="C21" s="213" t="s">
        <v>431</v>
      </c>
      <c r="D21" s="214" t="s">
        <v>432</v>
      </c>
      <c r="E21" s="214">
        <v>100387707</v>
      </c>
      <c r="F21" s="158"/>
      <c r="G21" s="158"/>
      <c r="H21" s="158"/>
      <c r="I21" s="158"/>
    </row>
    <row r="22" spans="1:9" ht="17.25" thickBot="1">
      <c r="A22" s="218" t="s">
        <v>433</v>
      </c>
      <c r="B22" s="214" t="s">
        <v>412</v>
      </c>
      <c r="C22" s="213" t="s">
        <v>144</v>
      </c>
      <c r="D22" s="214" t="s">
        <v>434</v>
      </c>
      <c r="E22" s="214">
        <v>100387712</v>
      </c>
      <c r="F22" s="158"/>
      <c r="G22" s="158"/>
      <c r="H22" s="158"/>
      <c r="I22" s="158"/>
    </row>
    <row r="23" spans="1:9" ht="17.25" thickBot="1">
      <c r="A23" s="218" t="s">
        <v>435</v>
      </c>
      <c r="B23" s="214" t="s">
        <v>412</v>
      </c>
      <c r="C23" s="213" t="s">
        <v>144</v>
      </c>
      <c r="D23" s="214" t="s">
        <v>436</v>
      </c>
      <c r="E23" s="214">
        <v>100763462</v>
      </c>
      <c r="F23" s="158"/>
      <c r="G23" s="158"/>
      <c r="H23" s="158"/>
      <c r="I23" s="158"/>
    </row>
    <row r="24" spans="1:9" ht="17.25" thickBot="1">
      <c r="A24" s="218" t="s">
        <v>437</v>
      </c>
      <c r="B24" s="214" t="s">
        <v>412</v>
      </c>
      <c r="C24" s="213" t="s">
        <v>144</v>
      </c>
      <c r="D24" s="214" t="s">
        <v>438</v>
      </c>
      <c r="E24" s="214" t="s">
        <v>439</v>
      </c>
      <c r="F24" s="158"/>
      <c r="G24" s="158"/>
      <c r="H24" s="158"/>
      <c r="I24" s="158"/>
    </row>
    <row r="25" spans="1:9" ht="17.25" thickBot="1">
      <c r="A25" s="218" t="s">
        <v>440</v>
      </c>
      <c r="B25" s="214" t="s">
        <v>441</v>
      </c>
      <c r="C25" s="213" t="s">
        <v>428</v>
      </c>
      <c r="D25" s="214" t="s">
        <v>442</v>
      </c>
      <c r="E25" s="214">
        <v>100763472</v>
      </c>
      <c r="F25" s="158"/>
      <c r="G25" s="158"/>
      <c r="H25" s="158"/>
      <c r="I25" s="158"/>
    </row>
    <row r="26" spans="1:9">
      <c r="A26" s="111"/>
      <c r="B26" s="111"/>
      <c r="C26" s="112"/>
      <c r="D26" s="112"/>
      <c r="E26" s="112"/>
      <c r="F26" s="113"/>
      <c r="G26" s="113"/>
      <c r="H26" s="113"/>
      <c r="I26" s="113"/>
    </row>
    <row r="27" spans="1:9">
      <c r="E27" s="114" t="s">
        <v>696</v>
      </c>
      <c r="F27" s="115">
        <f>SUM(F$3:F$25)</f>
        <v>0</v>
      </c>
      <c r="G27" s="2"/>
      <c r="H27" s="2"/>
      <c r="I27" s="2"/>
    </row>
    <row r="28" spans="1:9" ht="9.75" customHeight="1">
      <c r="E28" s="2"/>
      <c r="F28" s="2"/>
      <c r="G28" s="2"/>
      <c r="H28" s="2"/>
      <c r="I28" s="2"/>
    </row>
    <row r="29" spans="1:9">
      <c r="E29" s="2"/>
      <c r="F29" s="114" t="s">
        <v>27</v>
      </c>
      <c r="G29" s="115">
        <f>SUM(G$3:G$25)</f>
        <v>0</v>
      </c>
      <c r="H29" s="2"/>
      <c r="I29" s="2"/>
    </row>
    <row r="30" spans="1:9" ht="9.75" customHeight="1">
      <c r="E30" s="2"/>
      <c r="F30" s="2"/>
      <c r="G30" s="3"/>
      <c r="H30" s="2"/>
      <c r="I30" s="2"/>
    </row>
    <row r="31" spans="1:9">
      <c r="E31" s="2"/>
      <c r="F31" s="2"/>
      <c r="G31" s="114" t="s">
        <v>28</v>
      </c>
      <c r="H31" s="115">
        <f>SUM(H$3:H$25)</f>
        <v>0</v>
      </c>
      <c r="I31" s="2"/>
    </row>
    <row r="32" spans="1:9" ht="9.75" customHeight="1">
      <c r="E32" s="2"/>
      <c r="F32" s="6"/>
      <c r="G32" s="2"/>
      <c r="H32" s="3"/>
      <c r="I32" s="2"/>
    </row>
    <row r="33" spans="5:9">
      <c r="E33" s="2"/>
      <c r="F33" s="2"/>
      <c r="G33" s="2"/>
      <c r="H33" s="114" t="s">
        <v>29</v>
      </c>
      <c r="I33" s="115">
        <f>SUM(I$3:I$25)</f>
        <v>0</v>
      </c>
    </row>
    <row r="36" spans="5:9">
      <c r="H36" s="114" t="s">
        <v>564</v>
      </c>
      <c r="I36" s="116">
        <f>SUM(I33,H31,G29,F27)</f>
        <v>0</v>
      </c>
    </row>
  </sheetData>
  <sheetProtection selectLockedCells="1" pivotTables="0"/>
  <mergeCells count="7">
    <mergeCell ref="A1:I1"/>
    <mergeCell ref="D2:E2"/>
    <mergeCell ref="A5:A7"/>
    <mergeCell ref="A10:A12"/>
    <mergeCell ref="C10:C12"/>
    <mergeCell ref="B11:B12"/>
    <mergeCell ref="D11:D12"/>
  </mergeCells>
  <printOptions horizontalCentered="1" verticalCentered="1"/>
  <pageMargins left="0.51181102362204722" right="0.47244094488188981" top="1.7" bottom="0.74803149606299213" header="0.31496062992125984" footer="0.31496062992125984"/>
  <pageSetup paperSize="9" orientation="landscape" r:id="rId1"/>
  <headerFooter>
    <oddHeader>&amp;L&amp;G&amp;C
&amp;"Arial Narrow,Normal"&amp;18Marché de contrôle réglementaire des installations électriques
&amp;16DPGF relative aux tables élévatrices
&amp;R
&amp;G</oddHeader>
    <oddFooter>&amp;R&amp;"Arial Narrow,Normal"Page &amp;P sur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9"/>
  <sheetViews>
    <sheetView showGridLines="0" topLeftCell="A7" zoomScale="85" zoomScaleNormal="85" workbookViewId="0">
      <selection activeCell="M39" sqref="M39"/>
    </sheetView>
  </sheetViews>
  <sheetFormatPr baseColWidth="10" defaultColWidth="13.28515625" defaultRowHeight="16.5"/>
  <cols>
    <col min="1" max="1" width="25.7109375" style="5" bestFit="1" customWidth="1"/>
    <col min="2" max="2" width="18" style="5" bestFit="1" customWidth="1"/>
    <col min="3" max="3" width="22.7109375" style="5" bestFit="1" customWidth="1"/>
    <col min="4" max="4" width="14.28515625" style="5" bestFit="1" customWidth="1"/>
    <col min="5" max="5" width="15.5703125" style="5" bestFit="1" customWidth="1"/>
    <col min="6" max="6" width="5.7109375" style="5" bestFit="1" customWidth="1"/>
    <col min="7" max="7" width="12.7109375" style="5" bestFit="1" customWidth="1"/>
    <col min="8" max="8" width="13.28515625" style="5" bestFit="1" customWidth="1"/>
    <col min="9" max="9" width="23.5703125" style="5" bestFit="1" customWidth="1"/>
    <col min="10" max="16384" width="13.28515625" style="5"/>
  </cols>
  <sheetData>
    <row r="1" spans="1:13">
      <c r="A1" s="393" t="s">
        <v>443</v>
      </c>
      <c r="B1" s="415"/>
      <c r="C1" s="415"/>
      <c r="D1" s="415"/>
      <c r="E1" s="415"/>
      <c r="F1" s="415"/>
      <c r="G1" s="415"/>
      <c r="H1" s="416"/>
      <c r="I1" s="416"/>
      <c r="J1" s="416"/>
      <c r="K1" s="416"/>
      <c r="L1" s="416"/>
      <c r="M1" s="417"/>
    </row>
    <row r="2" spans="1:13" ht="14.1" customHeight="1">
      <c r="A2" s="180" t="s">
        <v>373</v>
      </c>
      <c r="B2" s="189"/>
      <c r="C2" s="190"/>
      <c r="D2" s="190"/>
      <c r="E2" s="190"/>
      <c r="F2" s="190"/>
      <c r="G2" s="190"/>
      <c r="H2" s="190"/>
      <c r="I2" s="190"/>
      <c r="J2" s="188" t="s">
        <v>44</v>
      </c>
      <c r="K2" s="187" t="s">
        <v>45</v>
      </c>
      <c r="L2" s="187" t="s">
        <v>46</v>
      </c>
      <c r="M2" s="187" t="s">
        <v>47</v>
      </c>
    </row>
    <row r="3" spans="1:13" ht="17.25" thickBot="1">
      <c r="A3" s="183" t="s">
        <v>445</v>
      </c>
      <c r="B3" s="183" t="s">
        <v>446</v>
      </c>
      <c r="C3" s="183"/>
      <c r="D3" s="183"/>
      <c r="E3" s="183"/>
      <c r="F3" s="183"/>
      <c r="G3" s="183"/>
      <c r="H3" s="184"/>
      <c r="I3" s="184"/>
      <c r="J3" s="184"/>
      <c r="K3" s="184"/>
      <c r="L3" s="184"/>
      <c r="M3" s="184"/>
    </row>
    <row r="4" spans="1:13" ht="17.25" thickBot="1">
      <c r="A4" s="412" t="s">
        <v>447</v>
      </c>
      <c r="B4" s="413"/>
      <c r="C4" s="413"/>
      <c r="D4" s="413"/>
      <c r="E4" s="413"/>
      <c r="F4" s="413"/>
      <c r="G4" s="413"/>
      <c r="H4" s="413"/>
      <c r="I4" s="414"/>
      <c r="J4" s="158"/>
      <c r="K4" s="158"/>
      <c r="L4" s="158"/>
      <c r="M4" s="158"/>
    </row>
    <row r="5" spans="1:13" ht="17.25" thickBot="1">
      <c r="A5" s="412" t="s">
        <v>448</v>
      </c>
      <c r="B5" s="413"/>
      <c r="C5" s="413"/>
      <c r="D5" s="413"/>
      <c r="E5" s="413"/>
      <c r="F5" s="413"/>
      <c r="G5" s="413"/>
      <c r="H5" s="413"/>
      <c r="I5" s="414"/>
      <c r="J5" s="158"/>
      <c r="K5" s="158"/>
      <c r="L5" s="158"/>
      <c r="M5" s="158"/>
    </row>
    <row r="6" spans="1:13" ht="17.25" thickBot="1">
      <c r="A6" s="409" t="s">
        <v>449</v>
      </c>
      <c r="B6" s="410"/>
      <c r="C6" s="410"/>
      <c r="D6" s="410"/>
      <c r="E6" s="410"/>
      <c r="F6" s="410"/>
      <c r="G6" s="410"/>
      <c r="H6" s="410"/>
      <c r="I6" s="411"/>
      <c r="J6" s="158"/>
      <c r="K6" s="158"/>
      <c r="L6" s="158"/>
      <c r="M6" s="158"/>
    </row>
    <row r="7" spans="1:13">
      <c r="A7" s="181"/>
      <c r="B7" s="181"/>
      <c r="C7" s="181"/>
      <c r="D7" s="181"/>
      <c r="E7" s="181"/>
      <c r="F7" s="181"/>
      <c r="G7" s="181"/>
      <c r="H7" s="182"/>
      <c r="I7" s="182"/>
      <c r="J7" s="182"/>
      <c r="K7" s="182"/>
      <c r="L7" s="182"/>
      <c r="M7" s="182"/>
    </row>
    <row r="8" spans="1:13" ht="17.25" thickBot="1">
      <c r="A8" s="183" t="s">
        <v>450</v>
      </c>
      <c r="B8" s="183"/>
      <c r="C8" s="183"/>
      <c r="D8" s="183"/>
      <c r="E8" s="183"/>
      <c r="F8" s="183"/>
      <c r="G8" s="183"/>
      <c r="H8" s="184"/>
      <c r="I8" s="184"/>
      <c r="J8" s="184"/>
      <c r="K8" s="184"/>
      <c r="L8" s="184"/>
      <c r="M8" s="184"/>
    </row>
    <row r="9" spans="1:13" ht="23.25" thickBot="1">
      <c r="A9" s="179" t="s">
        <v>451</v>
      </c>
      <c r="B9" s="179" t="s">
        <v>452</v>
      </c>
      <c r="C9" s="179" t="s">
        <v>453</v>
      </c>
      <c r="D9" s="179" t="s">
        <v>454</v>
      </c>
      <c r="E9" s="179" t="s">
        <v>455</v>
      </c>
      <c r="F9" s="179" t="s">
        <v>456</v>
      </c>
      <c r="G9" s="179" t="s">
        <v>32</v>
      </c>
      <c r="H9" s="179" t="s">
        <v>457</v>
      </c>
      <c r="I9" s="185" t="s">
        <v>458</v>
      </c>
      <c r="J9" s="158"/>
      <c r="K9" s="158"/>
      <c r="L9" s="158"/>
      <c r="M9" s="158"/>
    </row>
    <row r="10" spans="1:13" ht="17.25" thickBot="1">
      <c r="A10" s="179" t="s">
        <v>459</v>
      </c>
      <c r="B10" s="179" t="s">
        <v>460</v>
      </c>
      <c r="C10" s="179" t="s">
        <v>461</v>
      </c>
      <c r="D10" s="179" t="s">
        <v>462</v>
      </c>
      <c r="E10" s="179" t="s">
        <v>462</v>
      </c>
      <c r="F10" s="179">
        <v>140627</v>
      </c>
      <c r="G10" s="179" t="s">
        <v>463</v>
      </c>
      <c r="H10" s="179">
        <v>2014</v>
      </c>
      <c r="I10" s="186">
        <v>43740</v>
      </c>
      <c r="J10" s="157"/>
      <c r="K10" s="157"/>
      <c r="L10" s="157"/>
      <c r="M10" s="157"/>
    </row>
    <row r="11" spans="1:13" ht="17.25" thickBot="1">
      <c r="A11" s="177" t="s">
        <v>464</v>
      </c>
      <c r="B11" s="176" t="s">
        <v>465</v>
      </c>
      <c r="C11" s="176" t="s">
        <v>466</v>
      </c>
      <c r="D11" s="176">
        <v>83469597</v>
      </c>
      <c r="E11" s="176">
        <v>200001</v>
      </c>
      <c r="F11" s="176">
        <v>200001</v>
      </c>
      <c r="G11" s="176" t="s">
        <v>467</v>
      </c>
      <c r="H11" s="176">
        <v>2019</v>
      </c>
      <c r="I11" s="178">
        <v>43740</v>
      </c>
      <c r="J11" s="158"/>
      <c r="K11" s="158"/>
      <c r="L11" s="158"/>
      <c r="M11" s="158"/>
    </row>
    <row r="12" spans="1:13" ht="17.25" thickBot="1">
      <c r="A12" s="177" t="s">
        <v>464</v>
      </c>
      <c r="B12" s="176" t="s">
        <v>468</v>
      </c>
      <c r="C12" s="176" t="s">
        <v>469</v>
      </c>
      <c r="D12" s="176" t="s">
        <v>470</v>
      </c>
      <c r="E12" s="176" t="s">
        <v>471</v>
      </c>
      <c r="F12" s="176">
        <v>180460</v>
      </c>
      <c r="G12" s="176" t="s">
        <v>472</v>
      </c>
      <c r="H12" s="176">
        <v>2018</v>
      </c>
      <c r="I12" s="178">
        <v>43740</v>
      </c>
      <c r="J12" s="158"/>
      <c r="K12" s="158"/>
      <c r="L12" s="158"/>
      <c r="M12" s="158"/>
    </row>
    <row r="13" spans="1:13" ht="17.25" thickBot="1">
      <c r="A13" s="177" t="s">
        <v>464</v>
      </c>
      <c r="B13" s="176" t="s">
        <v>468</v>
      </c>
      <c r="C13" s="176" t="s">
        <v>469</v>
      </c>
      <c r="D13" s="176" t="s">
        <v>473</v>
      </c>
      <c r="E13" s="176" t="s">
        <v>474</v>
      </c>
      <c r="F13" s="176">
        <v>120055</v>
      </c>
      <c r="G13" s="176" t="s">
        <v>472</v>
      </c>
      <c r="H13" s="176">
        <v>2011</v>
      </c>
      <c r="I13" s="178">
        <v>43740</v>
      </c>
      <c r="J13" s="158"/>
      <c r="K13" s="158"/>
      <c r="L13" s="158"/>
      <c r="M13" s="158"/>
    </row>
    <row r="14" spans="1:13" ht="17.25" thickBot="1">
      <c r="A14" s="177" t="s">
        <v>464</v>
      </c>
      <c r="B14" s="176" t="s">
        <v>468</v>
      </c>
      <c r="C14" s="176" t="s">
        <v>469</v>
      </c>
      <c r="D14" s="176">
        <v>473</v>
      </c>
      <c r="E14" s="176" t="s">
        <v>475</v>
      </c>
      <c r="F14" s="176">
        <v>130343</v>
      </c>
      <c r="G14" s="176" t="s">
        <v>472</v>
      </c>
      <c r="H14" s="176">
        <v>2013</v>
      </c>
      <c r="I14" s="178">
        <v>43740</v>
      </c>
      <c r="J14" s="158"/>
      <c r="K14" s="158"/>
      <c r="L14" s="158"/>
      <c r="M14" s="158"/>
    </row>
    <row r="15" spans="1:13" ht="17.25" thickBot="1">
      <c r="A15" s="177" t="s">
        <v>464</v>
      </c>
      <c r="B15" s="176" t="s">
        <v>468</v>
      </c>
      <c r="C15" s="176" t="s">
        <v>469</v>
      </c>
      <c r="D15" s="176">
        <v>511</v>
      </c>
      <c r="E15" s="176" t="s">
        <v>476</v>
      </c>
      <c r="F15" s="176">
        <v>130341</v>
      </c>
      <c r="G15" s="176" t="s">
        <v>472</v>
      </c>
      <c r="H15" s="176">
        <v>2013</v>
      </c>
      <c r="I15" s="178">
        <v>43740</v>
      </c>
      <c r="J15" s="158"/>
      <c r="K15" s="158"/>
      <c r="L15" s="158"/>
      <c r="M15" s="158"/>
    </row>
    <row r="16" spans="1:13" ht="17.25" thickBot="1">
      <c r="A16" s="177" t="s">
        <v>477</v>
      </c>
      <c r="B16" s="176" t="s">
        <v>478</v>
      </c>
      <c r="C16" s="176" t="s">
        <v>479</v>
      </c>
      <c r="D16" s="176" t="s">
        <v>480</v>
      </c>
      <c r="E16" s="176">
        <v>160328</v>
      </c>
      <c r="F16" s="176">
        <v>160328</v>
      </c>
      <c r="G16" s="176" t="s">
        <v>463</v>
      </c>
      <c r="H16" s="176">
        <v>2016</v>
      </c>
      <c r="I16" s="178">
        <v>43740</v>
      </c>
      <c r="J16" s="158"/>
      <c r="K16" s="158"/>
      <c r="L16" s="158"/>
      <c r="M16" s="158"/>
    </row>
    <row r="17" spans="1:13" ht="17.25" thickBot="1">
      <c r="A17" s="177" t="s">
        <v>464</v>
      </c>
      <c r="B17" s="176" t="s">
        <v>481</v>
      </c>
      <c r="C17" s="176" t="s">
        <v>482</v>
      </c>
      <c r="D17" s="176">
        <v>95375</v>
      </c>
      <c r="E17" s="176"/>
      <c r="F17" s="176">
        <v>70337</v>
      </c>
      <c r="G17" s="176" t="s">
        <v>463</v>
      </c>
      <c r="H17" s="176">
        <v>2007</v>
      </c>
      <c r="I17" s="178">
        <v>43740</v>
      </c>
      <c r="J17" s="158"/>
      <c r="K17" s="158"/>
      <c r="L17" s="158"/>
      <c r="M17" s="158"/>
    </row>
    <row r="18" spans="1:13" ht="23.25" thickBot="1">
      <c r="A18" s="177" t="s">
        <v>483</v>
      </c>
      <c r="B18" s="176" t="s">
        <v>484</v>
      </c>
      <c r="C18" s="176" t="s">
        <v>485</v>
      </c>
      <c r="D18" s="176" t="s">
        <v>486</v>
      </c>
      <c r="E18" s="176" t="s">
        <v>487</v>
      </c>
      <c r="F18" s="176">
        <v>60199</v>
      </c>
      <c r="G18" s="176" t="s">
        <v>488</v>
      </c>
      <c r="H18" s="176">
        <v>2017</v>
      </c>
      <c r="I18" s="178">
        <v>43740</v>
      </c>
      <c r="J18" s="158"/>
      <c r="K18" s="158"/>
      <c r="L18" s="158"/>
      <c r="M18" s="158"/>
    </row>
    <row r="19" spans="1:13" ht="17.25" thickBot="1">
      <c r="A19" s="177" t="s">
        <v>489</v>
      </c>
      <c r="B19" s="176" t="s">
        <v>490</v>
      </c>
      <c r="C19" s="176" t="s">
        <v>491</v>
      </c>
      <c r="D19" s="176" t="s">
        <v>492</v>
      </c>
      <c r="E19" s="176"/>
      <c r="F19" s="176">
        <v>80166</v>
      </c>
      <c r="G19" s="176" t="s">
        <v>463</v>
      </c>
      <c r="H19" s="176">
        <v>2008</v>
      </c>
      <c r="I19" s="178">
        <v>43740</v>
      </c>
      <c r="J19" s="158"/>
      <c r="K19" s="158"/>
      <c r="L19" s="158"/>
      <c r="M19" s="158"/>
    </row>
    <row r="20" spans="1:13" ht="17.25" thickBot="1">
      <c r="A20" s="177" t="s">
        <v>58</v>
      </c>
      <c r="B20" s="176" t="s">
        <v>493</v>
      </c>
      <c r="C20" s="176" t="s">
        <v>494</v>
      </c>
      <c r="D20" s="176" t="s">
        <v>495</v>
      </c>
      <c r="E20" s="176">
        <v>30380</v>
      </c>
      <c r="F20" s="176">
        <v>30380</v>
      </c>
      <c r="G20" s="176" t="s">
        <v>496</v>
      </c>
      <c r="H20" s="176">
        <v>2003</v>
      </c>
      <c r="I20" s="178">
        <v>43740</v>
      </c>
      <c r="J20" s="158"/>
      <c r="K20" s="158"/>
      <c r="L20" s="158"/>
      <c r="M20" s="158"/>
    </row>
    <row r="21" spans="1:13" ht="17.25" thickBot="1">
      <c r="A21" s="177" t="s">
        <v>58</v>
      </c>
      <c r="B21" s="176" t="s">
        <v>493</v>
      </c>
      <c r="C21" s="176" t="s">
        <v>494</v>
      </c>
      <c r="D21" s="176" t="s">
        <v>497</v>
      </c>
      <c r="E21" s="176">
        <v>30381</v>
      </c>
      <c r="F21" s="176">
        <v>30381</v>
      </c>
      <c r="G21" s="176" t="s">
        <v>498</v>
      </c>
      <c r="H21" s="176">
        <v>2003</v>
      </c>
      <c r="I21" s="178">
        <v>43740</v>
      </c>
      <c r="J21" s="158"/>
      <c r="K21" s="158"/>
      <c r="L21" s="158"/>
      <c r="M21" s="158"/>
    </row>
    <row r="22" spans="1:13" ht="17.25" thickBot="1">
      <c r="A22" s="177" t="s">
        <v>58</v>
      </c>
      <c r="B22" s="176" t="s">
        <v>499</v>
      </c>
      <c r="C22" s="176" t="s">
        <v>494</v>
      </c>
      <c r="D22" s="176" t="s">
        <v>500</v>
      </c>
      <c r="E22" s="176" t="s">
        <v>501</v>
      </c>
      <c r="F22" s="176">
        <v>60004</v>
      </c>
      <c r="G22" s="176" t="s">
        <v>502</v>
      </c>
      <c r="H22" s="176">
        <v>2005</v>
      </c>
      <c r="I22" s="178">
        <v>43740</v>
      </c>
      <c r="J22" s="158"/>
      <c r="K22" s="158"/>
      <c r="L22" s="158"/>
      <c r="M22" s="158"/>
    </row>
    <row r="23" spans="1:13" ht="17.25" thickBot="1">
      <c r="A23" s="177" t="s">
        <v>58</v>
      </c>
      <c r="B23" s="176" t="s">
        <v>503</v>
      </c>
      <c r="C23" s="176" t="s">
        <v>494</v>
      </c>
      <c r="D23" s="176">
        <v>2320</v>
      </c>
      <c r="E23" s="176">
        <v>80286</v>
      </c>
      <c r="F23" s="176">
        <v>80286</v>
      </c>
      <c r="G23" s="176" t="s">
        <v>504</v>
      </c>
      <c r="H23" s="176">
        <v>2008</v>
      </c>
      <c r="I23" s="178">
        <v>43740</v>
      </c>
      <c r="J23" s="158"/>
      <c r="K23" s="158"/>
      <c r="L23" s="158"/>
      <c r="M23" s="158"/>
    </row>
    <row r="24" spans="1:13" ht="17.25" thickBot="1">
      <c r="A24" s="177" t="s">
        <v>58</v>
      </c>
      <c r="B24" s="176" t="s">
        <v>505</v>
      </c>
      <c r="C24" s="176" t="s">
        <v>494</v>
      </c>
      <c r="D24" s="176">
        <v>3567</v>
      </c>
      <c r="E24" s="176">
        <v>150266</v>
      </c>
      <c r="F24" s="176">
        <v>150266</v>
      </c>
      <c r="G24" s="176" t="s">
        <v>472</v>
      </c>
      <c r="H24" s="176">
        <v>2015</v>
      </c>
      <c r="I24" s="178">
        <v>43740</v>
      </c>
      <c r="J24" s="158"/>
      <c r="K24" s="158"/>
      <c r="L24" s="158"/>
      <c r="M24" s="158"/>
    </row>
    <row r="25" spans="1:13" ht="17.25" thickBot="1">
      <c r="A25" s="177" t="s">
        <v>58</v>
      </c>
      <c r="B25" s="176" t="s">
        <v>505</v>
      </c>
      <c r="C25" s="176" t="s">
        <v>494</v>
      </c>
      <c r="D25" s="176">
        <v>3626</v>
      </c>
      <c r="E25" s="176">
        <v>160045</v>
      </c>
      <c r="F25" s="176">
        <v>160045</v>
      </c>
      <c r="G25" s="176" t="s">
        <v>506</v>
      </c>
      <c r="H25" s="176">
        <v>2015</v>
      </c>
      <c r="I25" s="178">
        <v>43740</v>
      </c>
      <c r="J25" s="158"/>
      <c r="K25" s="158"/>
      <c r="L25" s="158"/>
      <c r="M25" s="158"/>
    </row>
    <row r="26" spans="1:13" ht="17.25" thickBot="1">
      <c r="A26" s="177" t="s">
        <v>507</v>
      </c>
      <c r="B26" s="176" t="s">
        <v>508</v>
      </c>
      <c r="C26" s="176" t="s">
        <v>509</v>
      </c>
      <c r="D26" s="176" t="s">
        <v>510</v>
      </c>
      <c r="E26" s="176"/>
      <c r="F26" s="176">
        <v>130358</v>
      </c>
      <c r="G26" s="176" t="s">
        <v>511</v>
      </c>
      <c r="H26" s="176">
        <v>2013</v>
      </c>
      <c r="I26" s="178">
        <v>43740</v>
      </c>
      <c r="J26" s="158"/>
      <c r="K26" s="158"/>
      <c r="L26" s="158"/>
      <c r="M26" s="158"/>
    </row>
    <row r="27" spans="1:13" ht="17.25" thickBot="1">
      <c r="A27" s="177" t="s">
        <v>512</v>
      </c>
      <c r="B27" s="176" t="s">
        <v>513</v>
      </c>
      <c r="C27" s="176" t="s">
        <v>514</v>
      </c>
      <c r="D27" s="176" t="s">
        <v>515</v>
      </c>
      <c r="E27" s="176"/>
      <c r="F27" s="176">
        <v>140024</v>
      </c>
      <c r="G27" s="176" t="s">
        <v>516</v>
      </c>
      <c r="H27" s="176">
        <v>2013</v>
      </c>
      <c r="I27" s="178">
        <v>43740</v>
      </c>
      <c r="J27" s="158"/>
      <c r="K27" s="158"/>
      <c r="L27" s="158"/>
      <c r="M27" s="158"/>
    </row>
    <row r="28" spans="1:13" ht="17.25" thickBot="1">
      <c r="A28" s="177" t="s">
        <v>517</v>
      </c>
      <c r="B28" s="176" t="s">
        <v>518</v>
      </c>
      <c r="C28" s="176" t="s">
        <v>519</v>
      </c>
      <c r="D28" s="176" t="s">
        <v>520</v>
      </c>
      <c r="E28" s="176" t="s">
        <v>521</v>
      </c>
      <c r="F28" s="176">
        <v>952783</v>
      </c>
      <c r="G28" s="176" t="s">
        <v>522</v>
      </c>
      <c r="H28" s="176">
        <v>1988</v>
      </c>
      <c r="I28" s="178">
        <v>43740</v>
      </c>
      <c r="J28" s="158"/>
      <c r="K28" s="158"/>
      <c r="L28" s="158"/>
      <c r="M28" s="158"/>
    </row>
    <row r="29" spans="1:13">
      <c r="A29" s="111"/>
      <c r="B29" s="111"/>
      <c r="C29" s="111"/>
      <c r="D29" s="111"/>
      <c r="E29" s="111"/>
      <c r="F29" s="111"/>
      <c r="G29" s="111"/>
      <c r="H29" s="111"/>
      <c r="I29" s="112"/>
      <c r="J29" s="113"/>
      <c r="K29" s="113"/>
      <c r="L29" s="113"/>
      <c r="M29" s="113"/>
    </row>
    <row r="30" spans="1:13">
      <c r="I30" s="114" t="s">
        <v>696</v>
      </c>
      <c r="J30" s="115">
        <f>SUM(J$4:J$28)</f>
        <v>0</v>
      </c>
      <c r="K30" s="2"/>
      <c r="L30" s="2"/>
      <c r="M30" s="2"/>
    </row>
    <row r="31" spans="1:13" ht="9.75" customHeight="1">
      <c r="J31" s="2"/>
      <c r="K31" s="2"/>
      <c r="L31" s="2"/>
      <c r="M31" s="2"/>
    </row>
    <row r="32" spans="1:13">
      <c r="J32" s="114" t="s">
        <v>27</v>
      </c>
      <c r="K32" s="115">
        <f>SUM(K$4:K$28)</f>
        <v>0</v>
      </c>
      <c r="L32" s="2"/>
      <c r="M32" s="2"/>
    </row>
    <row r="33" spans="10:13" ht="9.75" customHeight="1">
      <c r="J33" s="2"/>
      <c r="K33" s="3"/>
      <c r="L33" s="2"/>
      <c r="M33" s="2"/>
    </row>
    <row r="34" spans="10:13">
      <c r="J34" s="2"/>
      <c r="K34" s="114" t="s">
        <v>28</v>
      </c>
      <c r="L34" s="115">
        <f>SUM(L$4:L$28)</f>
        <v>0</v>
      </c>
      <c r="M34" s="2"/>
    </row>
    <row r="35" spans="10:13" ht="9.75" customHeight="1">
      <c r="J35" s="6"/>
      <c r="K35" s="2"/>
      <c r="L35" s="3"/>
      <c r="M35" s="2"/>
    </row>
    <row r="36" spans="10:13">
      <c r="J36" s="2"/>
      <c r="K36" s="2"/>
      <c r="L36" s="114" t="s">
        <v>29</v>
      </c>
      <c r="M36" s="115">
        <f>SUM(M$4:M$28)</f>
        <v>0</v>
      </c>
    </row>
    <row r="39" spans="10:13">
      <c r="L39" s="114" t="s">
        <v>565</v>
      </c>
      <c r="M39" s="116">
        <f>SUM(M36,L34,K32,J30)</f>
        <v>0</v>
      </c>
    </row>
  </sheetData>
  <sheetProtection selectLockedCells="1" pivotTables="0"/>
  <mergeCells count="4">
    <mergeCell ref="A6:I6"/>
    <mergeCell ref="A5:I5"/>
    <mergeCell ref="A4:I4"/>
    <mergeCell ref="A1:M1"/>
  </mergeCells>
  <printOptions horizontalCentered="1" verticalCentered="1"/>
  <pageMargins left="0.51181102362204722" right="0.47244094488188981" top="1.7" bottom="0.74803149606299213" header="0.31496062992125984" footer="0.31496062992125984"/>
  <pageSetup paperSize="9" orientation="landscape" r:id="rId1"/>
  <headerFooter>
    <oddHeader>&amp;L&amp;G&amp;C
&amp;"Arial Narrow,Normal"&amp;18Marché de contrôle réglementaire des installations électriques
&amp;16DPGF relative aux tables élévatrices
&amp;R
&amp;G</oddHeader>
    <oddFooter>&amp;R&amp;"Arial Narrow,Normal"Page &amp;P sur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R29"/>
  <sheetViews>
    <sheetView showGridLines="0" zoomScale="85" zoomScaleNormal="85" workbookViewId="0">
      <selection activeCell="P25" sqref="P25"/>
    </sheetView>
  </sheetViews>
  <sheetFormatPr baseColWidth="10" defaultColWidth="11.42578125" defaultRowHeight="15" customHeight="1"/>
  <cols>
    <col min="1" max="1" width="23.7109375" style="41" customWidth="1"/>
    <col min="2" max="2" width="15.42578125" style="41" bestFit="1" customWidth="1"/>
    <col min="3" max="3" width="9.85546875" style="41" bestFit="1" customWidth="1"/>
    <col min="4" max="4" width="7.42578125" style="256" bestFit="1" customWidth="1"/>
    <col min="5" max="5" width="7.42578125" style="256" customWidth="1"/>
    <col min="6" max="10" width="9.7109375" style="256" customWidth="1"/>
    <col min="11" max="17" width="9.7109375" style="41" customWidth="1"/>
    <col min="18" max="18" width="13.28515625" style="41" customWidth="1"/>
    <col min="19" max="16384" width="11.42578125" style="41"/>
  </cols>
  <sheetData>
    <row r="1" spans="1:18" ht="25.5">
      <c r="A1" s="386" t="s">
        <v>650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</row>
    <row r="2" spans="1:18" s="254" customFormat="1" ht="25.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s="254" customFormat="1" ht="20.25" customHeight="1">
      <c r="A3" s="418" t="s">
        <v>657</v>
      </c>
      <c r="B3" s="419"/>
      <c r="C3" s="419"/>
      <c r="D3" s="419"/>
      <c r="E3" s="261"/>
      <c r="F3" s="74" t="s">
        <v>20</v>
      </c>
      <c r="G3" s="74" t="s">
        <v>685</v>
      </c>
      <c r="H3" s="69"/>
      <c r="I3" s="74" t="s">
        <v>20</v>
      </c>
      <c r="J3" s="74" t="s">
        <v>685</v>
      </c>
      <c r="K3" s="71"/>
      <c r="L3" s="74" t="s">
        <v>20</v>
      </c>
      <c r="M3" s="74" t="s">
        <v>685</v>
      </c>
      <c r="N3" s="71"/>
      <c r="O3" s="74" t="s">
        <v>20</v>
      </c>
      <c r="P3" s="74" t="s">
        <v>685</v>
      </c>
      <c r="Q3" s="253"/>
      <c r="R3" s="253"/>
    </row>
    <row r="4" spans="1:18" s="254" customFormat="1" ht="20.25" customHeight="1">
      <c r="A4" s="257" t="s">
        <v>658</v>
      </c>
      <c r="B4" s="257" t="s">
        <v>659</v>
      </c>
      <c r="C4" s="257" t="s">
        <v>660</v>
      </c>
      <c r="D4" s="257" t="s">
        <v>661</v>
      </c>
      <c r="E4" s="261"/>
      <c r="F4" s="263" t="s">
        <v>13</v>
      </c>
      <c r="G4" s="263" t="s">
        <v>13</v>
      </c>
      <c r="H4" s="69"/>
      <c r="I4" s="263" t="s">
        <v>14</v>
      </c>
      <c r="J4" s="263" t="s">
        <v>14</v>
      </c>
      <c r="K4" s="71"/>
      <c r="L4" s="263" t="s">
        <v>15</v>
      </c>
      <c r="M4" s="263" t="s">
        <v>15</v>
      </c>
      <c r="N4" s="71"/>
      <c r="O4" s="263" t="s">
        <v>16</v>
      </c>
      <c r="P4" s="263" t="s">
        <v>16</v>
      </c>
      <c r="Q4" s="253"/>
      <c r="R4" s="253"/>
    </row>
    <row r="5" spans="1:18" s="254" customFormat="1" ht="17.25" customHeight="1">
      <c r="A5" s="258" t="s">
        <v>662</v>
      </c>
      <c r="B5" s="258" t="s">
        <v>663</v>
      </c>
      <c r="C5" s="258" t="s">
        <v>664</v>
      </c>
      <c r="D5" s="257">
        <v>1</v>
      </c>
      <c r="E5" s="261"/>
      <c r="F5" s="66"/>
      <c r="G5" s="264">
        <f>F5*D5</f>
        <v>0</v>
      </c>
      <c r="H5" s="261"/>
      <c r="I5" s="66"/>
      <c r="J5" s="264">
        <f t="shared" ref="J5:J9" si="0">I5*D5</f>
        <v>0</v>
      </c>
      <c r="K5" s="253"/>
      <c r="L5" s="66"/>
      <c r="M5" s="264">
        <f>L5*D5</f>
        <v>0</v>
      </c>
      <c r="N5" s="253"/>
      <c r="O5" s="66"/>
      <c r="P5" s="264">
        <f>O5*D5</f>
        <v>0</v>
      </c>
      <c r="Q5" s="253"/>
      <c r="R5" s="253"/>
    </row>
    <row r="6" spans="1:18" s="254" customFormat="1" ht="17.25" customHeight="1">
      <c r="A6" s="258" t="s">
        <v>665</v>
      </c>
      <c r="B6" s="258" t="s">
        <v>666</v>
      </c>
      <c r="C6" s="258" t="s">
        <v>664</v>
      </c>
      <c r="D6" s="257">
        <v>2</v>
      </c>
      <c r="E6" s="261"/>
      <c r="F6" s="66"/>
      <c r="G6" s="264">
        <f t="shared" ref="G6:G19" si="1">F6*D6</f>
        <v>0</v>
      </c>
      <c r="H6" s="261"/>
      <c r="I6" s="66"/>
      <c r="J6" s="264">
        <f t="shared" si="0"/>
        <v>0</v>
      </c>
      <c r="K6" s="253"/>
      <c r="L6" s="66"/>
      <c r="M6" s="264">
        <f t="shared" ref="M6:M19" si="2">L6*D6</f>
        <v>0</v>
      </c>
      <c r="N6" s="253"/>
      <c r="O6" s="66"/>
      <c r="P6" s="264">
        <f t="shared" ref="P6:P19" si="3">O6*D6</f>
        <v>0</v>
      </c>
      <c r="Q6" s="253"/>
      <c r="R6" s="253"/>
    </row>
    <row r="7" spans="1:18" s="254" customFormat="1" ht="17.25" customHeight="1">
      <c r="A7" s="258" t="s">
        <v>667</v>
      </c>
      <c r="B7" s="258" t="s">
        <v>666</v>
      </c>
      <c r="C7" s="258" t="s">
        <v>664</v>
      </c>
      <c r="D7" s="257">
        <v>1</v>
      </c>
      <c r="E7" s="261"/>
      <c r="F7" s="66"/>
      <c r="G7" s="264">
        <f t="shared" si="1"/>
        <v>0</v>
      </c>
      <c r="H7" s="261"/>
      <c r="I7" s="66"/>
      <c r="J7" s="264">
        <f t="shared" si="0"/>
        <v>0</v>
      </c>
      <c r="K7" s="253"/>
      <c r="L7" s="66"/>
      <c r="M7" s="264">
        <f t="shared" si="2"/>
        <v>0</v>
      </c>
      <c r="N7" s="253"/>
      <c r="O7" s="66"/>
      <c r="P7" s="264">
        <f t="shared" si="3"/>
        <v>0</v>
      </c>
      <c r="Q7" s="253"/>
      <c r="R7" s="253"/>
    </row>
    <row r="8" spans="1:18" s="254" customFormat="1" ht="17.25" customHeight="1">
      <c r="A8" s="258" t="s">
        <v>668</v>
      </c>
      <c r="B8" s="258" t="s">
        <v>669</v>
      </c>
      <c r="C8" s="258" t="s">
        <v>664</v>
      </c>
      <c r="D8" s="257">
        <v>1</v>
      </c>
      <c r="E8" s="261"/>
      <c r="F8" s="66"/>
      <c r="G8" s="264">
        <f t="shared" si="1"/>
        <v>0</v>
      </c>
      <c r="H8" s="261"/>
      <c r="I8" s="66"/>
      <c r="J8" s="264">
        <f t="shared" si="0"/>
        <v>0</v>
      </c>
      <c r="K8" s="253"/>
      <c r="L8" s="66"/>
      <c r="M8" s="264">
        <f t="shared" si="2"/>
        <v>0</v>
      </c>
      <c r="N8" s="253"/>
      <c r="O8" s="66"/>
      <c r="P8" s="264">
        <f t="shared" si="3"/>
        <v>0</v>
      </c>
      <c r="Q8" s="253"/>
      <c r="R8" s="253"/>
    </row>
    <row r="9" spans="1:18" s="254" customFormat="1" ht="17.25" customHeight="1">
      <c r="A9" s="258" t="s">
        <v>670</v>
      </c>
      <c r="B9" s="258" t="s">
        <v>669</v>
      </c>
      <c r="C9" s="258" t="s">
        <v>664</v>
      </c>
      <c r="D9" s="257">
        <v>1</v>
      </c>
      <c r="E9" s="261"/>
      <c r="F9" s="66"/>
      <c r="G9" s="264">
        <f t="shared" si="1"/>
        <v>0</v>
      </c>
      <c r="H9" s="261"/>
      <c r="I9" s="66"/>
      <c r="J9" s="264">
        <f t="shared" si="0"/>
        <v>0</v>
      </c>
      <c r="K9" s="253"/>
      <c r="L9" s="66"/>
      <c r="M9" s="264">
        <f t="shared" si="2"/>
        <v>0</v>
      </c>
      <c r="N9" s="253"/>
      <c r="O9" s="66"/>
      <c r="P9" s="264">
        <f t="shared" si="3"/>
        <v>0</v>
      </c>
      <c r="Q9" s="253"/>
      <c r="R9" s="253"/>
    </row>
    <row r="10" spans="1:18" s="254" customFormat="1" ht="17.25" customHeight="1">
      <c r="A10" s="258" t="s">
        <v>670</v>
      </c>
      <c r="B10" s="258" t="s">
        <v>671</v>
      </c>
      <c r="C10" s="258" t="s">
        <v>664</v>
      </c>
      <c r="D10" s="257">
        <v>1</v>
      </c>
      <c r="E10" s="261"/>
      <c r="F10" s="66"/>
      <c r="G10" s="264">
        <f t="shared" si="1"/>
        <v>0</v>
      </c>
      <c r="H10" s="261"/>
      <c r="I10" s="66"/>
      <c r="J10" s="264">
        <f>I10*D10</f>
        <v>0</v>
      </c>
      <c r="K10" s="253"/>
      <c r="L10" s="66"/>
      <c r="M10" s="264">
        <f t="shared" si="2"/>
        <v>0</v>
      </c>
      <c r="N10" s="253"/>
      <c r="O10" s="66"/>
      <c r="P10" s="264">
        <f t="shared" si="3"/>
        <v>0</v>
      </c>
      <c r="Q10" s="253"/>
      <c r="R10" s="253"/>
    </row>
    <row r="11" spans="1:18" s="254" customFormat="1" ht="25.5">
      <c r="A11" s="259"/>
      <c r="B11" s="259"/>
      <c r="C11" s="259"/>
      <c r="D11" s="260"/>
      <c r="E11" s="260"/>
      <c r="F11" s="260"/>
      <c r="G11" s="262"/>
      <c r="H11" s="260"/>
      <c r="I11" s="260"/>
      <c r="J11" s="262"/>
      <c r="K11" s="253"/>
      <c r="L11" s="260"/>
      <c r="M11" s="264">
        <f t="shared" si="2"/>
        <v>0</v>
      </c>
      <c r="N11" s="253"/>
      <c r="O11" s="260"/>
      <c r="P11" s="264">
        <f t="shared" si="3"/>
        <v>0</v>
      </c>
      <c r="Q11" s="253"/>
      <c r="R11" s="253"/>
    </row>
    <row r="12" spans="1:18" s="254" customFormat="1" ht="21" customHeight="1">
      <c r="A12" s="418" t="s">
        <v>672</v>
      </c>
      <c r="B12" s="419"/>
      <c r="C12" s="419"/>
      <c r="D12" s="419"/>
      <c r="E12" s="261"/>
      <c r="F12" s="74" t="s">
        <v>20</v>
      </c>
      <c r="G12" s="74" t="s">
        <v>685</v>
      </c>
      <c r="H12" s="261"/>
      <c r="I12" s="74" t="s">
        <v>20</v>
      </c>
      <c r="J12" s="74" t="s">
        <v>685</v>
      </c>
      <c r="K12" s="253"/>
      <c r="L12" s="74" t="s">
        <v>20</v>
      </c>
      <c r="M12" s="74" t="s">
        <v>685</v>
      </c>
      <c r="N12" s="253"/>
      <c r="O12" s="74" t="s">
        <v>20</v>
      </c>
      <c r="P12" s="74" t="s">
        <v>685</v>
      </c>
      <c r="Q12" s="253"/>
      <c r="R12" s="253"/>
    </row>
    <row r="13" spans="1:18" s="254" customFormat="1" ht="21" customHeight="1">
      <c r="A13" s="257" t="s">
        <v>658</v>
      </c>
      <c r="B13" s="257" t="s">
        <v>659</v>
      </c>
      <c r="C13" s="257" t="s">
        <v>660</v>
      </c>
      <c r="D13" s="257" t="s">
        <v>661</v>
      </c>
      <c r="E13" s="261"/>
      <c r="F13" s="263" t="s">
        <v>13</v>
      </c>
      <c r="G13" s="263" t="s">
        <v>13</v>
      </c>
      <c r="H13" s="69"/>
      <c r="I13" s="263" t="s">
        <v>14</v>
      </c>
      <c r="J13" s="263" t="s">
        <v>14</v>
      </c>
      <c r="K13" s="71"/>
      <c r="L13" s="263" t="s">
        <v>15</v>
      </c>
      <c r="M13" s="263" t="s">
        <v>15</v>
      </c>
      <c r="N13" s="71"/>
      <c r="O13" s="263" t="s">
        <v>16</v>
      </c>
      <c r="P13" s="263" t="s">
        <v>16</v>
      </c>
      <c r="Q13" s="253"/>
      <c r="R13" s="253"/>
    </row>
    <row r="14" spans="1:18" s="254" customFormat="1" ht="17.25" customHeight="1">
      <c r="A14" s="258" t="s">
        <v>673</v>
      </c>
      <c r="B14" s="258" t="s">
        <v>674</v>
      </c>
      <c r="C14" s="258" t="s">
        <v>664</v>
      </c>
      <c r="D14" s="257">
        <v>1</v>
      </c>
      <c r="E14" s="261"/>
      <c r="F14" s="66"/>
      <c r="G14" s="264">
        <f t="shared" si="1"/>
        <v>0</v>
      </c>
      <c r="H14" s="261"/>
      <c r="I14" s="66"/>
      <c r="J14" s="264">
        <f t="shared" ref="J14:J18" si="4">I14*D14</f>
        <v>0</v>
      </c>
      <c r="K14" s="253"/>
      <c r="L14" s="66"/>
      <c r="M14" s="264">
        <f t="shared" si="2"/>
        <v>0</v>
      </c>
      <c r="N14" s="253"/>
      <c r="O14" s="66"/>
      <c r="P14" s="264">
        <f t="shared" si="3"/>
        <v>0</v>
      </c>
      <c r="Q14" s="253"/>
      <c r="R14" s="253"/>
    </row>
    <row r="15" spans="1:18" s="254" customFormat="1" ht="17.25" customHeight="1">
      <c r="A15" s="258" t="s">
        <v>675</v>
      </c>
      <c r="B15" s="258" t="s">
        <v>676</v>
      </c>
      <c r="C15" s="258" t="s">
        <v>664</v>
      </c>
      <c r="D15" s="257">
        <v>1</v>
      </c>
      <c r="E15" s="261"/>
      <c r="F15" s="66"/>
      <c r="G15" s="264">
        <f t="shared" si="1"/>
        <v>0</v>
      </c>
      <c r="H15" s="261"/>
      <c r="I15" s="66"/>
      <c r="J15" s="264">
        <f t="shared" si="4"/>
        <v>0</v>
      </c>
      <c r="K15" s="253"/>
      <c r="L15" s="66"/>
      <c r="M15" s="264">
        <f t="shared" si="2"/>
        <v>0</v>
      </c>
      <c r="N15" s="253"/>
      <c r="O15" s="66"/>
      <c r="P15" s="264">
        <f t="shared" si="3"/>
        <v>0</v>
      </c>
      <c r="Q15" s="253"/>
      <c r="R15" s="253"/>
    </row>
    <row r="16" spans="1:18" s="254" customFormat="1" ht="17.25" customHeight="1">
      <c r="A16" s="258" t="s">
        <v>677</v>
      </c>
      <c r="B16" s="258" t="s">
        <v>678</v>
      </c>
      <c r="C16" s="258" t="s">
        <v>664</v>
      </c>
      <c r="D16" s="257">
        <v>2</v>
      </c>
      <c r="E16" s="261"/>
      <c r="F16" s="66"/>
      <c r="G16" s="264">
        <f t="shared" si="1"/>
        <v>0</v>
      </c>
      <c r="H16" s="261"/>
      <c r="I16" s="66"/>
      <c r="J16" s="264">
        <f t="shared" si="4"/>
        <v>0</v>
      </c>
      <c r="K16" s="253"/>
      <c r="L16" s="66"/>
      <c r="M16" s="264">
        <f t="shared" si="2"/>
        <v>0</v>
      </c>
      <c r="N16" s="253"/>
      <c r="O16" s="66"/>
      <c r="P16" s="264">
        <f t="shared" si="3"/>
        <v>0</v>
      </c>
      <c r="Q16" s="253"/>
      <c r="R16" s="253"/>
    </row>
    <row r="17" spans="1:18" s="254" customFormat="1" ht="17.25" customHeight="1">
      <c r="A17" s="258" t="s">
        <v>679</v>
      </c>
      <c r="B17" s="258" t="s">
        <v>680</v>
      </c>
      <c r="C17" s="258" t="s">
        <v>664</v>
      </c>
      <c r="D17" s="257">
        <v>2</v>
      </c>
      <c r="E17" s="261"/>
      <c r="F17" s="66"/>
      <c r="G17" s="264">
        <f t="shared" si="1"/>
        <v>0</v>
      </c>
      <c r="H17" s="261"/>
      <c r="I17" s="66"/>
      <c r="J17" s="264">
        <f t="shared" si="4"/>
        <v>0</v>
      </c>
      <c r="K17" s="253"/>
      <c r="L17" s="66"/>
      <c r="M17" s="264">
        <f t="shared" si="2"/>
        <v>0</v>
      </c>
      <c r="N17" s="253"/>
      <c r="O17" s="66"/>
      <c r="P17" s="264">
        <f t="shared" si="3"/>
        <v>0</v>
      </c>
      <c r="Q17" s="253"/>
      <c r="R17" s="253"/>
    </row>
    <row r="18" spans="1:18" ht="17.25" customHeight="1">
      <c r="A18" s="258" t="s">
        <v>681</v>
      </c>
      <c r="B18" s="258" t="s">
        <v>682</v>
      </c>
      <c r="C18" s="258" t="s">
        <v>664</v>
      </c>
      <c r="D18" s="257">
        <v>3</v>
      </c>
      <c r="E18" s="261"/>
      <c r="F18" s="66"/>
      <c r="G18" s="264">
        <f t="shared" si="1"/>
        <v>0</v>
      </c>
      <c r="H18" s="261"/>
      <c r="I18" s="66"/>
      <c r="J18" s="264">
        <f t="shared" si="4"/>
        <v>0</v>
      </c>
      <c r="L18" s="66"/>
      <c r="M18" s="264">
        <f t="shared" si="2"/>
        <v>0</v>
      </c>
      <c r="O18" s="66"/>
      <c r="P18" s="264">
        <f t="shared" si="3"/>
        <v>0</v>
      </c>
    </row>
    <row r="19" spans="1:18" ht="17.25" customHeight="1">
      <c r="A19" s="258" t="s">
        <v>683</v>
      </c>
      <c r="B19" s="258" t="s">
        <v>684</v>
      </c>
      <c r="C19" s="258" t="s">
        <v>664</v>
      </c>
      <c r="D19" s="257">
        <v>2</v>
      </c>
      <c r="E19" s="261"/>
      <c r="F19" s="66"/>
      <c r="G19" s="264">
        <f t="shared" si="1"/>
        <v>0</v>
      </c>
      <c r="H19" s="261"/>
      <c r="I19" s="66"/>
      <c r="J19" s="264">
        <f>I19*D19</f>
        <v>0</v>
      </c>
      <c r="L19" s="66"/>
      <c r="M19" s="264">
        <f t="shared" si="2"/>
        <v>0</v>
      </c>
      <c r="O19" s="66"/>
      <c r="P19" s="264">
        <f t="shared" si="3"/>
        <v>0</v>
      </c>
    </row>
    <row r="20" spans="1:18" ht="16.5">
      <c r="A20" s="67"/>
      <c r="B20" s="68"/>
      <c r="C20" s="68"/>
      <c r="D20" s="255"/>
      <c r="E20" s="255"/>
      <c r="F20" s="255"/>
      <c r="G20" s="255"/>
      <c r="H20" s="255"/>
      <c r="I20" s="255"/>
      <c r="J20" s="255"/>
      <c r="L20" s="255"/>
      <c r="M20" s="255"/>
      <c r="O20" s="255"/>
      <c r="P20" s="255"/>
    </row>
    <row r="21" spans="1:18" s="265" customFormat="1" ht="15" customHeight="1">
      <c r="D21" s="266" t="s">
        <v>566</v>
      </c>
      <c r="E21" s="266"/>
      <c r="F21" s="266"/>
      <c r="G21" s="267">
        <f>SUM(G5:G19)</f>
        <v>0</v>
      </c>
      <c r="H21" s="266"/>
      <c r="I21" s="266"/>
      <c r="J21" s="267">
        <f>SUM(J5:J19)</f>
        <v>0</v>
      </c>
      <c r="L21" s="266"/>
      <c r="M21" s="267">
        <f>SUM(M5:M19)</f>
        <v>0</v>
      </c>
      <c r="O21" s="266"/>
      <c r="P21" s="267">
        <f>SUM(P5:P19)</f>
        <v>0</v>
      </c>
    </row>
    <row r="25" spans="1:18" ht="15" customHeight="1">
      <c r="I25" s="41"/>
      <c r="J25" s="41"/>
      <c r="M25" s="46"/>
      <c r="N25" s="46"/>
      <c r="O25" s="47" t="s">
        <v>686</v>
      </c>
      <c r="P25" s="60">
        <f>G21+J21+M21+P21</f>
        <v>0</v>
      </c>
    </row>
    <row r="27" spans="1:18" ht="18" customHeight="1"/>
    <row r="28" spans="1:18" ht="6" customHeight="1">
      <c r="O28" s="46"/>
      <c r="P28" s="46"/>
      <c r="Q28" s="46"/>
      <c r="R28" s="46"/>
    </row>
    <row r="29" spans="1:18" ht="15" customHeight="1">
      <c r="R29" s="57"/>
    </row>
  </sheetData>
  <sheetProtection selectLockedCells="1" pivotTables="0"/>
  <mergeCells count="3">
    <mergeCell ref="A1:R1"/>
    <mergeCell ref="A3:D3"/>
    <mergeCell ref="A12:D12"/>
  </mergeCells>
  <printOptions horizontalCentered="1" verticalCentered="1"/>
  <pageMargins left="0.27559055118110237" right="0.47244094488188981" top="1.1811023622047245" bottom="0.94488188976377963" header="0.59055118110236227" footer="0.59055118110236227"/>
  <pageSetup paperSize="9" scale="75" firstPageNumber="0" orientation="landscape" horizontalDpi="300" verticalDpi="300" r:id="rId1"/>
  <headerFooter alignWithMargins="0">
    <oddHeader xml:space="preserve">&amp;L&amp;G&amp;C&amp;"Arial Narrow,Gras"&amp;18Marché des contrôles réglementaires
&amp;"Arial Narrow,Normal"&amp;16DPGF relative aux points d'ancrage, lignes de vie et crinolines&amp;R&amp;"Arial,Italique"&amp;12&amp;G      </oddHeader>
    <oddFooter>&amp;R&amp;"Arial Narrow,Normal"&amp;11Page &amp;P sur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41"/>
  <sheetViews>
    <sheetView showGridLines="0" zoomScaleNormal="100" workbookViewId="0">
      <selection activeCell="F6" sqref="F6"/>
    </sheetView>
  </sheetViews>
  <sheetFormatPr baseColWidth="10" defaultColWidth="11.42578125" defaultRowHeight="14.25"/>
  <cols>
    <col min="1" max="1" width="2.28515625" style="3" customWidth="1"/>
    <col min="2" max="2" width="51.85546875" style="3" customWidth="1"/>
    <col min="3" max="3" width="20.85546875" style="3" customWidth="1"/>
    <col min="4" max="4" width="11.7109375" style="3" customWidth="1"/>
    <col min="5" max="5" width="11.42578125" style="3" customWidth="1"/>
    <col min="6" max="16384" width="11.42578125" style="3"/>
  </cols>
  <sheetData>
    <row r="1" spans="1:9" ht="23.25">
      <c r="A1" s="422" t="s">
        <v>656</v>
      </c>
      <c r="B1" s="422"/>
      <c r="C1" s="422"/>
      <c r="D1" s="422"/>
      <c r="E1" s="422"/>
      <c r="F1" s="422"/>
      <c r="G1" s="422"/>
    </row>
    <row r="2" spans="1:9" ht="18">
      <c r="B2" s="146" t="s">
        <v>77</v>
      </c>
      <c r="C2" s="146"/>
      <c r="D2" s="147"/>
    </row>
    <row r="3" spans="1:9" ht="4.5" customHeight="1"/>
    <row r="4" spans="1:9" ht="20.25" customHeight="1">
      <c r="B4" s="6"/>
      <c r="C4" s="6"/>
      <c r="D4" s="268" t="s">
        <v>13</v>
      </c>
      <c r="E4" s="269" t="s">
        <v>14</v>
      </c>
      <c r="F4" s="269" t="s">
        <v>15</v>
      </c>
      <c r="G4" s="269" t="s">
        <v>16</v>
      </c>
    </row>
    <row r="5" spans="1:9" ht="4.5" customHeight="1">
      <c r="B5" s="6"/>
      <c r="C5" s="6"/>
      <c r="D5" s="8"/>
    </row>
    <row r="6" spans="1:9" ht="29.25" customHeight="1">
      <c r="B6" s="420" t="s">
        <v>654</v>
      </c>
      <c r="C6" s="421"/>
      <c r="D6" s="219">
        <f>'Distribution HTA et BT'!J95+'Elec Locaux RDB'!E20+Paratonnerres!E8</f>
        <v>0</v>
      </c>
      <c r="E6" s="219">
        <f>'Distribution HTA et BT'!J96+'Elec Locaux RDB'!E22+Paratonnerres!E10</f>
        <v>0</v>
      </c>
      <c r="F6" s="219">
        <f>'Distribution HTA et BT'!J97+'Elec Locaux RDB'!E24+Paratonnerres!E14</f>
        <v>0</v>
      </c>
      <c r="G6" s="219">
        <f>'Distribution HTA et BT'!J98+'Elec Locaux RDB'!E26+Paratonnerres!E14</f>
        <v>0</v>
      </c>
    </row>
    <row r="7" spans="1:9" ht="4.5" customHeight="1">
      <c r="B7" s="6"/>
      <c r="C7" s="6"/>
      <c r="D7" s="220"/>
      <c r="E7" s="51"/>
      <c r="F7" s="51"/>
      <c r="G7" s="51"/>
    </row>
    <row r="8" spans="1:9" s="5" customFormat="1" ht="18.75" customHeight="1">
      <c r="B8" s="6" t="s">
        <v>76</v>
      </c>
      <c r="C8" s="6"/>
      <c r="D8" s="219">
        <f>Ascenseurs!F46</f>
        <v>0</v>
      </c>
      <c r="E8" s="14">
        <f>Ascenseurs!G48</f>
        <v>0</v>
      </c>
      <c r="F8" s="14">
        <f>Ascenseurs!H50</f>
        <v>0</v>
      </c>
      <c r="G8" s="14">
        <f>Ascenseurs!I52</f>
        <v>0</v>
      </c>
    </row>
    <row r="9" spans="1:9" s="5" customFormat="1" ht="4.5" customHeight="1">
      <c r="B9" s="150"/>
      <c r="D9" s="109"/>
      <c r="E9" s="15"/>
      <c r="F9" s="109"/>
      <c r="G9" s="109"/>
    </row>
    <row r="10" spans="1:9" s="5" customFormat="1" ht="18.75" customHeight="1">
      <c r="B10" s="6" t="s">
        <v>0</v>
      </c>
      <c r="C10" s="6"/>
      <c r="D10" s="219">
        <f>'Portes Barrières'!H129</f>
        <v>0</v>
      </c>
      <c r="E10" s="14">
        <f>'Portes Barrières'!J131</f>
        <v>0</v>
      </c>
      <c r="F10" s="14">
        <f>'Portes Barrières'!L133</f>
        <v>0</v>
      </c>
      <c r="G10" s="14">
        <f>'Portes Barrières'!N135</f>
        <v>0</v>
      </c>
    </row>
    <row r="11" spans="1:9" s="5" customFormat="1" ht="4.5" customHeight="1">
      <c r="B11" s="150"/>
      <c r="D11" s="109"/>
      <c r="E11" s="109"/>
      <c r="F11" s="109"/>
      <c r="G11" s="109"/>
    </row>
    <row r="12" spans="1:9" s="5" customFormat="1" ht="18.75" customHeight="1">
      <c r="B12" s="6" t="s">
        <v>78</v>
      </c>
      <c r="C12" s="6"/>
      <c r="D12" s="219">
        <f>'Traction &amp; Levage'!G10</f>
        <v>0</v>
      </c>
      <c r="E12" s="14">
        <f>'Traction &amp; Levage'!H12</f>
        <v>0</v>
      </c>
      <c r="F12" s="14">
        <f>'Traction &amp; Levage'!I14</f>
        <v>0</v>
      </c>
      <c r="G12" s="14">
        <f>'Traction &amp; Levage'!J16</f>
        <v>0</v>
      </c>
      <c r="H12" s="148"/>
      <c r="I12" s="149"/>
    </row>
    <row r="13" spans="1:9" s="5" customFormat="1" ht="4.5" customHeight="1">
      <c r="B13" s="150"/>
      <c r="D13" s="109"/>
      <c r="E13" s="15"/>
      <c r="F13" s="221"/>
      <c r="G13" s="221"/>
      <c r="H13" s="148"/>
      <c r="I13" s="149"/>
    </row>
    <row r="14" spans="1:9" s="5" customFormat="1" ht="18.75" customHeight="1">
      <c r="B14" s="6" t="s">
        <v>79</v>
      </c>
      <c r="C14" s="6"/>
      <c r="D14" s="219">
        <v>0</v>
      </c>
      <c r="E14" s="14">
        <f>'Réseaux chauffage'!E18</f>
        <v>0</v>
      </c>
      <c r="F14" s="14">
        <v>0</v>
      </c>
      <c r="G14" s="14">
        <f>'Réseaux chauffage'!E22</f>
        <v>0</v>
      </c>
      <c r="H14" s="192"/>
      <c r="I14" s="192"/>
    </row>
    <row r="15" spans="1:9" s="5" customFormat="1" ht="4.5" customHeight="1">
      <c r="B15" s="150"/>
      <c r="D15" s="109"/>
      <c r="E15" s="109"/>
      <c r="F15" s="109"/>
      <c r="G15" s="109"/>
      <c r="H15" s="192"/>
      <c r="I15" s="192"/>
    </row>
    <row r="16" spans="1:9" ht="18.75" customHeight="1">
      <c r="B16" s="6" t="s">
        <v>558</v>
      </c>
      <c r="C16" s="6"/>
      <c r="D16" s="219">
        <v>0</v>
      </c>
      <c r="E16" s="14">
        <f>'PRESSION DE GAZ ET VAPEUR'!L22</f>
        <v>0</v>
      </c>
      <c r="F16" s="14">
        <v>0</v>
      </c>
      <c r="G16" s="14">
        <f>'PRESSION DE GAZ ET VAPEUR'!L24</f>
        <v>0</v>
      </c>
      <c r="H16" s="192"/>
      <c r="I16" s="192"/>
    </row>
    <row r="17" spans="2:9" ht="4.5" customHeight="1">
      <c r="B17" s="150"/>
      <c r="C17" s="5"/>
      <c r="D17" s="15"/>
      <c r="E17" s="15"/>
      <c r="F17" s="15"/>
      <c r="G17" s="15"/>
      <c r="I17" s="150"/>
    </row>
    <row r="18" spans="2:9" ht="18.75" customHeight="1">
      <c r="B18" s="6" t="s">
        <v>80</v>
      </c>
      <c r="C18" s="6"/>
      <c r="D18" s="219">
        <f>'Gaz médicaux'!F18</f>
        <v>0</v>
      </c>
      <c r="E18" s="14">
        <f>'Gaz médicaux'!F19</f>
        <v>0</v>
      </c>
      <c r="F18" s="14">
        <f>'Gaz médicaux'!F20</f>
        <v>0</v>
      </c>
      <c r="G18" s="14">
        <f>'Gaz médicaux'!F21</f>
        <v>0</v>
      </c>
      <c r="H18" s="192"/>
      <c r="I18" s="192"/>
    </row>
    <row r="19" spans="2:9" ht="4.5" customHeight="1">
      <c r="B19" s="150"/>
      <c r="C19" s="5"/>
      <c r="D19" s="109"/>
      <c r="E19" s="109"/>
      <c r="F19" s="109"/>
      <c r="G19" s="109"/>
      <c r="I19" s="150"/>
    </row>
    <row r="20" spans="2:9" ht="18.75" customHeight="1">
      <c r="B20" s="6" t="s">
        <v>81</v>
      </c>
      <c r="C20" s="6"/>
      <c r="D20" s="219">
        <f>'Ancrages, LV, Crinolines'!E6</f>
        <v>0</v>
      </c>
      <c r="E20" s="14">
        <f>'Ancrages, LV, Crinolines'!G9</f>
        <v>0</v>
      </c>
      <c r="F20" s="14">
        <f>'Ancrages, LV, Crinolines'!I11</f>
        <v>0</v>
      </c>
      <c r="G20" s="14">
        <f>'Ancrages, LV, Crinolines'!K13</f>
        <v>0</v>
      </c>
    </row>
    <row r="21" spans="2:9" ht="4.5" customHeight="1">
      <c r="B21" s="150"/>
      <c r="C21" s="5"/>
      <c r="D21" s="109"/>
      <c r="E21" s="109"/>
      <c r="F21" s="109"/>
      <c r="G21" s="109"/>
    </row>
    <row r="22" spans="2:9" ht="18.75" customHeight="1">
      <c r="B22" s="6" t="s">
        <v>559</v>
      </c>
      <c r="C22" s="6"/>
      <c r="D22" s="219">
        <f>'Hygiène-Sécurité'!F11</f>
        <v>0</v>
      </c>
      <c r="E22" s="14">
        <f>'Hygiène-Sécurité'!F12</f>
        <v>0</v>
      </c>
      <c r="F22" s="14">
        <f>'Hygiène-Sécurité'!F13</f>
        <v>0</v>
      </c>
      <c r="G22" s="14">
        <f>'Hygiène-Sécurité'!F14</f>
        <v>0</v>
      </c>
    </row>
    <row r="23" spans="2:9" ht="4.5" customHeight="1">
      <c r="B23" s="156"/>
      <c r="D23" s="109"/>
      <c r="E23" s="109"/>
      <c r="F23" s="109"/>
      <c r="G23" s="109"/>
    </row>
    <row r="24" spans="2:9" ht="18.75" customHeight="1">
      <c r="B24" s="6" t="s">
        <v>547</v>
      </c>
      <c r="C24" s="6"/>
      <c r="D24" s="219">
        <f>SSi!C57</f>
        <v>0</v>
      </c>
      <c r="E24" s="14">
        <f>SSi!C59</f>
        <v>0</v>
      </c>
      <c r="F24" s="14">
        <f>SSi!C61</f>
        <v>0</v>
      </c>
      <c r="G24" s="14">
        <f>SSi!C63</f>
        <v>0</v>
      </c>
    </row>
    <row r="25" spans="2:9" ht="4.5" customHeight="1">
      <c r="B25" s="6"/>
      <c r="C25" s="6"/>
      <c r="D25" s="220"/>
      <c r="E25" s="220"/>
      <c r="F25" s="220"/>
      <c r="G25" s="220"/>
    </row>
    <row r="26" spans="2:9" ht="20.25" customHeight="1">
      <c r="B26" s="6" t="s">
        <v>82</v>
      </c>
      <c r="C26" s="6"/>
      <c r="D26" s="219">
        <f>'Aires de jeux'!N21</f>
        <v>0</v>
      </c>
      <c r="E26" s="14">
        <f>'Aires de jeux'!N22</f>
        <v>0</v>
      </c>
      <c r="F26" s="14">
        <f>'Aires de jeux'!N23</f>
        <v>0</v>
      </c>
      <c r="G26" s="14">
        <f>'Aires de jeux'!N24</f>
        <v>0</v>
      </c>
    </row>
    <row r="27" spans="2:9" ht="4.5" customHeight="1">
      <c r="B27" s="6"/>
      <c r="C27" s="6"/>
      <c r="D27" s="220"/>
      <c r="E27" s="220"/>
      <c r="F27" s="220"/>
      <c r="G27" s="220"/>
    </row>
    <row r="28" spans="2:9" ht="20.25" customHeight="1">
      <c r="B28" s="6" t="s">
        <v>560</v>
      </c>
      <c r="C28" s="6"/>
      <c r="D28" s="219">
        <f>'Climatisation &gt;12 kw'!F27</f>
        <v>0</v>
      </c>
      <c r="E28" s="14">
        <f>'Climatisation &gt;12 kw'!G29</f>
        <v>0</v>
      </c>
      <c r="F28" s="14">
        <f>'Climatisation &gt;12 kw'!H31</f>
        <v>0</v>
      </c>
      <c r="G28" s="14">
        <f>'Climatisation &gt;12 kw'!I33</f>
        <v>0</v>
      </c>
    </row>
    <row r="29" spans="2:9" ht="4.5" customHeight="1">
      <c r="B29" s="6"/>
      <c r="C29" s="6"/>
      <c r="D29" s="220"/>
      <c r="E29" s="220"/>
      <c r="F29" s="220"/>
      <c r="G29" s="220"/>
    </row>
    <row r="30" spans="2:9" ht="20.25" customHeight="1">
      <c r="B30" s="6" t="s">
        <v>561</v>
      </c>
      <c r="C30" s="6"/>
      <c r="D30" s="219">
        <f>Radioprotection!J30</f>
        <v>0</v>
      </c>
      <c r="E30" s="14">
        <f>Radioprotection!K32</f>
        <v>0</v>
      </c>
      <c r="F30" s="14">
        <f>Radioprotection!L34</f>
        <v>0</v>
      </c>
      <c r="G30" s="14">
        <f>Radioprotection!M36</f>
        <v>0</v>
      </c>
    </row>
    <row r="31" spans="2:9" ht="4.5" customHeight="1">
      <c r="B31" s="6"/>
      <c r="C31" s="6"/>
      <c r="D31" s="220"/>
      <c r="E31" s="220"/>
      <c r="F31" s="220"/>
      <c r="G31" s="220"/>
    </row>
    <row r="32" spans="2:9" ht="20.25" customHeight="1">
      <c r="B32" s="6" t="s">
        <v>687</v>
      </c>
      <c r="C32" s="6"/>
      <c r="D32" s="219">
        <f>'Equipements de cuisson'!G21</f>
        <v>0</v>
      </c>
      <c r="E32" s="14">
        <f>'Equipements de cuisson'!J21</f>
        <v>0</v>
      </c>
      <c r="F32" s="14">
        <f>'Equipements de cuisson'!M21</f>
        <v>0</v>
      </c>
      <c r="G32" s="14">
        <f>'Equipements de cuisson'!P21</f>
        <v>0</v>
      </c>
    </row>
    <row r="33" spans="2:9" ht="10.5" customHeight="1">
      <c r="B33" s="6"/>
      <c r="C33" s="6"/>
      <c r="D33" s="8"/>
    </row>
    <row r="34" spans="2:9" ht="4.5" customHeight="1">
      <c r="B34" s="90"/>
      <c r="C34" s="151"/>
      <c r="D34" s="8"/>
    </row>
    <row r="35" spans="2:9" ht="20.25" customHeight="1">
      <c r="B35" s="152"/>
      <c r="C35" s="152"/>
      <c r="D35" s="153" t="s">
        <v>655</v>
      </c>
    </row>
    <row r="36" spans="2:9" ht="4.5" customHeight="1">
      <c r="B36" s="5"/>
      <c r="C36" s="5"/>
      <c r="D36" s="5"/>
    </row>
    <row r="37" spans="2:9" ht="20.25" customHeight="1">
      <c r="B37" s="154" t="s">
        <v>83</v>
      </c>
      <c r="C37" s="154"/>
      <c r="D37" s="155">
        <f t="shared" ref="D37:F37" si="0">SUM(D6:D32)</f>
        <v>0</v>
      </c>
      <c r="E37" s="155">
        <f t="shared" si="0"/>
        <v>0</v>
      </c>
      <c r="F37" s="155">
        <f t="shared" si="0"/>
        <v>0</v>
      </c>
      <c r="G37" s="155">
        <f>SUM(G6:G32)</f>
        <v>0</v>
      </c>
    </row>
    <row r="38" spans="2:9" ht="4.5" customHeight="1">
      <c r="B38" s="150"/>
      <c r="C38" s="150"/>
      <c r="D38" s="53"/>
      <c r="E38" s="53"/>
      <c r="F38" s="53"/>
      <c r="G38" s="53"/>
    </row>
    <row r="39" spans="2:9" ht="20.25" customHeight="1">
      <c r="B39" s="154" t="s">
        <v>84</v>
      </c>
      <c r="C39" s="154"/>
      <c r="D39" s="155">
        <f t="shared" ref="D39:G39" si="1">D37*1.2</f>
        <v>0</v>
      </c>
      <c r="E39" s="155">
        <f t="shared" si="1"/>
        <v>0</v>
      </c>
      <c r="F39" s="155">
        <f t="shared" si="1"/>
        <v>0</v>
      </c>
      <c r="G39" s="155">
        <f t="shared" si="1"/>
        <v>0</v>
      </c>
      <c r="H39" s="192"/>
      <c r="I39" s="192"/>
    </row>
    <row r="40" spans="2:9" ht="22.5" customHeight="1"/>
    <row r="41" spans="2:9" ht="16.5" hidden="1">
      <c r="C41" s="150" t="s">
        <v>36</v>
      </c>
      <c r="D41" s="155" t="e">
        <f>#REF!*50+#REF!*120+#REF!*40</f>
        <v>#REF!</v>
      </c>
    </row>
  </sheetData>
  <sheetProtection pivotTables="0"/>
  <mergeCells count="2">
    <mergeCell ref="B6:C6"/>
    <mergeCell ref="A1:G1"/>
  </mergeCells>
  <phoneticPr fontId="13" type="noConversion"/>
  <printOptions horizontalCentered="1" verticalCentered="1"/>
  <pageMargins left="0.47244094488188981" right="0.43307086614173229" top="1.5748031496062993" bottom="0.70866141732283472" header="0.35433070866141736" footer="0.43307086614173229"/>
  <pageSetup paperSize="9" firstPageNumber="0" orientation="portrait" horizontalDpi="300" verticalDpi="300" r:id="rId1"/>
  <headerFooter alignWithMargins="0">
    <oddHeader>&amp;L&amp;G&amp;C&amp;"Arial Narrow,Gras"&amp;16Prestations de Contrôle Réglementaires&amp;14
&amp;"Arial Narrow,Normal"SAINT-LOUIS, LARIBOISIERE, Fernand WIDAL&amp;"Arial Narrow,Gras"
&amp;16DPGF récapitulative&amp;14
&amp;R&amp;"Arial Narrow,Gras"&amp;14&amp;G</oddHeader>
    <oddFooter>&amp;R&amp;"Arial Narrow,Normal"&amp;11Page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6</vt:i4>
      </vt:variant>
    </vt:vector>
  </HeadingPairs>
  <TitlesOfParts>
    <vt:vector size="23" baseType="lpstr">
      <vt:lpstr>Distribution HTA et BT</vt:lpstr>
      <vt:lpstr>Elec Locaux RDB</vt:lpstr>
      <vt:lpstr>Paratonnerres</vt:lpstr>
      <vt:lpstr>Ascenseurs</vt:lpstr>
      <vt:lpstr>Portes Barrières</vt:lpstr>
      <vt:lpstr>Traction &amp; Levage</vt:lpstr>
      <vt:lpstr>Réseaux chauffage</vt:lpstr>
      <vt:lpstr>PRESSION DE GAZ ET VAPEUR</vt:lpstr>
      <vt:lpstr>Gaz médicaux</vt:lpstr>
      <vt:lpstr>Ancrages, LV, Crinolines</vt:lpstr>
      <vt:lpstr>Hygiène-Sécurité</vt:lpstr>
      <vt:lpstr>SSi</vt:lpstr>
      <vt:lpstr>Aires de jeux</vt:lpstr>
      <vt:lpstr>Climatisation &gt;12 kw</vt:lpstr>
      <vt:lpstr>Radioprotection</vt:lpstr>
      <vt:lpstr>Equipements de cuisson</vt:lpstr>
      <vt:lpstr>DPGF récapitulative</vt:lpstr>
      <vt:lpstr>SSi!_Toc21512620</vt:lpstr>
      <vt:lpstr>SSi!_Toc21512621</vt:lpstr>
      <vt:lpstr>SSi!_Toc21512622</vt:lpstr>
      <vt:lpstr>SSi!_Toc21512624</vt:lpstr>
      <vt:lpstr>'Distribution HTA et BT'!Zone_d_impression</vt:lpstr>
      <vt:lpstr>'DPGF récapitulative'!Zone_d_impression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OSADA Bernard</dc:creator>
  <cp:lastModifiedBy>POIGNANT Stéphane</cp:lastModifiedBy>
  <cp:lastPrinted>2016-07-06T16:48:40Z</cp:lastPrinted>
  <dcterms:created xsi:type="dcterms:W3CDTF">2014-08-07T11:54:30Z</dcterms:created>
  <dcterms:modified xsi:type="dcterms:W3CDTF">2025-04-20T15:30:01Z</dcterms:modified>
</cp:coreProperties>
</file>